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305" yWindow="-15" windowWidth="10200" windowHeight="8100"/>
  </bookViews>
  <sheets>
    <sheet name="Ước 2022, KH 2023" sheetId="23" r:id="rId1"/>
  </sheets>
  <externalReferences>
    <externalReference r:id="rId2"/>
    <externalReference r:id="rId3"/>
    <externalReference r:id="rId4"/>
    <externalReference r:id="rId5"/>
    <externalReference r:id="rId6"/>
  </externalReferences>
  <definedNames>
    <definedName name="____B1" hidden="1">{"'Sheet1'!$L$16"}</definedName>
    <definedName name="____Pl2" hidden="1">{"'Sheet1'!$L$16"}</definedName>
    <definedName name="___CON1">#REF!</definedName>
    <definedName name="___CON2">#REF!</definedName>
    <definedName name="___lap1">#REF!</definedName>
    <definedName name="___lap2">#REF!</definedName>
    <definedName name="___NET2">#REF!</definedName>
    <definedName name="___NSO2" hidden="1">{"'Sheet1'!$L$16"}</definedName>
    <definedName name="__a100000">#REF!</definedName>
    <definedName name="__a80000">#REF!</definedName>
    <definedName name="__B1" localSheetId="0" hidden="1">{"'Sheet1'!$L$16"}</definedName>
    <definedName name="__B1" hidden="1">{"'Sheet1'!$L$16"}</definedName>
    <definedName name="__boi1">#REF!</definedName>
    <definedName name="__boi2">#REF!</definedName>
    <definedName name="__CON1">#REF!</definedName>
    <definedName name="__CON2">#REF!</definedName>
    <definedName name="__ddn400">#REF!</definedName>
    <definedName name="__ddn600">#REF!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Pl2" localSheetId="0" hidden="1">{"'Sheet1'!$L$16"}</definedName>
    <definedName name="__Pl2" hidden="1">{"'Sheet1'!$L$16"}</definedName>
    <definedName name="__sc1">#REF!</definedName>
    <definedName name="__SC2">#REF!</definedName>
    <definedName name="__sc3">#REF!</definedName>
    <definedName name="__SN3">#REF!</definedName>
    <definedName name="__TB1">#REF!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z593">#REF!</definedName>
    <definedName name="__VL100">#REF!</definedName>
    <definedName name="__VL200">#REF!</definedName>
    <definedName name="__VL250">#REF!</definedName>
    <definedName name="_05.6022">#REF!</definedName>
    <definedName name="_1">#N/A</definedName>
    <definedName name="_1_2">NA()</definedName>
    <definedName name="_1000A01">#N/A</definedName>
    <definedName name="_1000A01_2">NA()</definedName>
    <definedName name="_2">#N/A</definedName>
    <definedName name="_2_2">NA()</definedName>
    <definedName name="_a100000">#REF!</definedName>
    <definedName name="_a80000">#REF!</definedName>
    <definedName name="_B1" localSheetId="0" hidden="1">{"'Sheet1'!$L$16"}</definedName>
    <definedName name="_B1" hidden="1">{"'Sheet1'!$L$16"}</definedName>
    <definedName name="_boi1">#REF!</definedName>
    <definedName name="_boi2">#REF!</definedName>
    <definedName name="_CON1">#REF!</definedName>
    <definedName name="_CON1_2">#REF!</definedName>
    <definedName name="_CON2">#REF!</definedName>
    <definedName name="_CON2_2">#REF!</definedName>
    <definedName name="_ddn400">#REF!</definedName>
    <definedName name="_ddn600">#REF!</definedName>
    <definedName name="_Fill" localSheetId="0" hidden="1">#REF!</definedName>
    <definedName name="_Fill" hidden="1">#REF!</definedName>
    <definedName name="_xlnm._FilterDatabase" hidden="1">#REF!</definedName>
    <definedName name="_Key1" hidden="1">#REF!</definedName>
    <definedName name="_Key2" hidden="1">#REF!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 localSheetId="0">#REF!</definedName>
    <definedName name="_lap1">#REF!</definedName>
    <definedName name="_lap2" localSheetId="0">#REF!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ET2_2">#REF!</definedName>
    <definedName name="_nin190">#REF!</definedName>
    <definedName name="_NSO2" localSheetId="0" hidden="1">{"'Sheet1'!$L$16"}</definedName>
    <definedName name="_NSO2" hidden="1">{"'Sheet1'!$L$16"}</definedName>
    <definedName name="_Order1" hidden="1">255</definedName>
    <definedName name="_Order2" hidden="1">255</definedName>
    <definedName name="_Pl2" localSheetId="0" hidden="1">{"'Sheet1'!$L$16"}</definedName>
    <definedName name="_Pl2" hidden="1">{"'Sheet1'!$L$16"}</definedName>
    <definedName name="_sc1">#REF!</definedName>
    <definedName name="_SC2">#REF!</definedName>
    <definedName name="_sc3">#REF!</definedName>
    <definedName name="_SN3">#REF!</definedName>
    <definedName name="_Sort" hidden="1">#REF!</definedName>
    <definedName name="_TB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L100">#REF!</definedName>
    <definedName name="_VL200">#REF!</definedName>
    <definedName name="_VL250">#REF!</definedName>
    <definedName name="a" localSheetId="0" hidden="1">{"'Sheet1'!$L$16"}</definedName>
    <definedName name="A01_">#N/A</definedName>
    <definedName name="A01__2">NA()</definedName>
    <definedName name="A01AC">#N/A</definedName>
    <definedName name="A01AC_2">NA()</definedName>
    <definedName name="A01CAT">#N/A</definedName>
    <definedName name="A01CAT_2">NA()</definedName>
    <definedName name="A01CODE">#N/A</definedName>
    <definedName name="A01CODE_2">NA()</definedName>
    <definedName name="A01DATA">#N/A</definedName>
    <definedName name="A01DATA_2">NA()</definedName>
    <definedName name="A01MI">#N/A</definedName>
    <definedName name="A01MI_2">NA()</definedName>
    <definedName name="A01TO">#N/A</definedName>
    <definedName name="A01TO_2">NA()</definedName>
    <definedName name="A120_">#REF!</definedName>
    <definedName name="a277Print_Titles" localSheetId="0">#REF!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g15F80">#REF!</definedName>
    <definedName name="All_Item">#REF!</definedName>
    <definedName name="ALPIN">#N/A</definedName>
    <definedName name="ALPIN_2">NA()</definedName>
    <definedName name="ALPJYOU">#N/A</definedName>
    <definedName name="ALPJYOU_2">NA()</definedName>
    <definedName name="ALPTOI">#N/A</definedName>
    <definedName name="ALPTOI_2">NA()</definedName>
    <definedName name="b" localSheetId="0">{"Book1","LuongT6.05.xls"}</definedName>
    <definedName name="Bang_cly">#REF!</definedName>
    <definedName name="Bang_CVC">#REF!</definedName>
    <definedName name="bang_gia">#REF!</definedName>
    <definedName name="Bang_travl">#REF!</definedName>
    <definedName name="BB">#REF!</definedName>
    <definedName name="Biengioi">#REF!</definedName>
    <definedName name="blkh">#REF!</definedName>
    <definedName name="blkh1">#REF!</definedName>
    <definedName name="BMPB">#REF!</definedName>
    <definedName name="BOQ">#REF!</definedName>
    <definedName name="BT">#REF!</definedName>
    <definedName name="BTB">#REF!</definedName>
    <definedName name="BTM">#REF!</definedName>
    <definedName name="BTN">#REF!</definedName>
    <definedName name="BT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ap" localSheetId="0">#REF!</definedName>
    <definedName name="cap">#REF!</definedName>
    <definedName name="cap0.7" localSheetId="0">#REF!</definedName>
    <definedName name="cap0.7">#REF!</definedName>
    <definedName name="Category_All">#REF!</definedName>
    <definedName name="CATIN">#N/A</definedName>
    <definedName name="CATIN_2">NA()</definedName>
    <definedName name="CATJYOU">#N/A</definedName>
    <definedName name="CATJYOU_2">NA()</definedName>
    <definedName name="CATREC">#N/A</definedName>
    <definedName name="CATREC_2">NA()</definedName>
    <definedName name="CATSYU">#N/A</definedName>
    <definedName name="CATSYU_2">NA()</definedName>
    <definedName name="CCS">#REF!</definedName>
    <definedName name="CDD">#REF!</definedName>
    <definedName name="CDDD1PHA">#REF!</definedName>
    <definedName name="CDDD3PHA">#REF!</definedName>
    <definedName name="Cdo_8bat">#REF!</definedName>
    <definedName name="Cdo_TK50">#REF!</definedName>
    <definedName name="Cho_2">#REF!</definedName>
    <definedName name="CK">#REF!</definedName>
    <definedName name="CL" localSheetId="0">#REF!</definedName>
    <definedName name="CL">#REF!</definedName>
    <definedName name="CLVC3">0.1</definedName>
    <definedName name="CLVC35">#REF!</definedName>
    <definedName name="CLVCTB">#REF!</definedName>
    <definedName name="CN_RC1">#REF!</definedName>
    <definedName name="CN_RC2">#REF!</definedName>
    <definedName name="CN_Rnha">#REF!</definedName>
    <definedName name="CN_Rs">#REF!</definedName>
    <definedName name="Cneo_8bat">#REF!</definedName>
    <definedName name="Cneo_TK50">#REF!</definedName>
    <definedName name="Co">#REF!</definedName>
    <definedName name="Code" hidden="1">#REF!</definedName>
    <definedName name="Cöï_ly_vaän_chuyeãn">#REF!</definedName>
    <definedName name="CÖÏ_LY_VAÄN_CHUYEÅN">#REF!</definedName>
    <definedName name="COMMON" localSheetId="0">#REF!</definedName>
    <definedName name="COMMON">#REF!</definedName>
    <definedName name="COMMON_2">#REF!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ù__4">#REF!</definedName>
    <definedName name="COVER">#REF!</definedName>
    <definedName name="CPKDP">#REF!</definedName>
    <definedName name="CPKTW">#REF!</definedName>
    <definedName name="cptkdp">#REF!</definedName>
    <definedName name="CPVC100">#REF!</definedName>
    <definedName name="CPVC35">#REF!</definedName>
    <definedName name="CRD">#REF!</definedName>
    <definedName name="CRITINST">#REF!</definedName>
    <definedName name="CRITPURC">#REF!</definedName>
    <definedName name="CRS">#REF!</definedName>
    <definedName name="CS">#REF!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sd3p">#REF!</definedName>
    <definedName name="csddg1p">#REF!</definedName>
    <definedName name="csddt1p">#REF!</definedName>
    <definedName name="csht3p">#REF!</definedName>
    <definedName name="CT" localSheetId="0">#REF!</definedName>
    <definedName name="CT">#REF!</definedName>
    <definedName name="CT_134">#REF!</definedName>
    <definedName name="CT_168">#REF!</definedName>
    <definedName name="CT_194_2">#REF!</definedName>
    <definedName name="ctdn9697" localSheetId="0">#REF!</definedName>
    <definedName name="ctdn9697">#REF!</definedName>
    <definedName name="ctiep">#REF!</definedName>
    <definedName name="CTK">#REF!</definedName>
    <definedName name="cuoc_vc">#REF!</definedName>
    <definedName name="CURRENCY">#REF!</definedName>
    <definedName name="cx">#REF!</definedName>
    <definedName name="D_7101A_B">#REF!</definedName>
    <definedName name="DATA_DATA2_List">#REF!</definedName>
    <definedName name="data1" hidden="1">#REF!</definedName>
    <definedName name="data2" hidden="1">#REF!</definedName>
    <definedName name="data3" hidden="1">#REF!</definedName>
    <definedName name="_xlnm.Database">#REF!</definedName>
    <definedName name="DD">#REF!</definedName>
    <definedName name="den_bu">#REF!</definedName>
    <definedName name="dg">#REF!</definedName>
    <definedName name="DGCTI592" localSheetId="0">#REF!</definedName>
    <definedName name="DGCTI592">#REF!</definedName>
    <definedName name="dgnc">#REF!</definedName>
    <definedName name="DGTH">#REF!</definedName>
    <definedName name="dgthss3">#REF!</definedName>
    <definedName name="DGTV">#REF!</definedName>
    <definedName name="dgvl">#REF!</definedName>
    <definedName name="Discount" hidden="1">#REF!</definedName>
    <definedName name="display_area_2" hidden="1">#REF!</definedName>
    <definedName name="DLCC">#REF!</definedName>
    <definedName name="DM">#REF!</definedName>
    <definedName name="dobt" localSheetId="0">#REF!</definedName>
    <definedName name="dobt">#REF!</definedName>
    <definedName name="Document_array" localSheetId="0">{"Book1","LuongT6.05.xls"}</definedName>
    <definedName name="Document_array">{"Book1","LuongT6.05.xls"}</definedName>
    <definedName name="Documents_array">#REF!</definedName>
    <definedName name="Dongia">#REF!</definedName>
    <definedName name="DS1p1vc">#REF!</definedName>
    <definedName name="ds1p2nc">#REF!</definedName>
    <definedName name="ds1p2vc">#REF!</definedName>
    <definedName name="ds1p2vl">#REF!</definedName>
    <definedName name="ds1pnc">#REF!</definedName>
    <definedName name="ds1pvl">#REF!</definedName>
    <definedName name="ds3pctnc">#REF!</definedName>
    <definedName name="ds3pctvc">#REF!</definedName>
    <definedName name="ds3pctvl">#REF!</definedName>
    <definedName name="ds3pmnc">#REF!</definedName>
    <definedName name="ds3pmvc">#REF!</definedName>
    <definedName name="ds3pmvl">#REF!</definedName>
    <definedName name="ds3pnc">#REF!</definedName>
    <definedName name="ds3pvl">#REF!</definedName>
    <definedName name="dsh" localSheetId="0" hidden="1">#REF!</definedName>
    <definedName name="dsh" hidden="1">#REF!</definedName>
    <definedName name="DSPK1p1nc">#REF!</definedName>
    <definedName name="DSPK1p1vl">#REF!</definedName>
    <definedName name="DSPK1pnc">#REF!</definedName>
    <definedName name="DSPK1pvl">#REF!</definedName>
    <definedName name="DSUMDATA">#REF!</definedName>
    <definedName name="DU_ODA">#REF!</definedName>
    <definedName name="DUDAUCO">#REF!</definedName>
    <definedName name="DUDAUNO">#REF!</definedName>
    <definedName name="Dulich">#REF!</definedName>
    <definedName name="ee">#REF!</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el_BuiltIn_Database">#REF!</definedName>
    <definedName name="Excel_BuiltIn_Database_2">#REF!</definedName>
    <definedName name="Excel_BuiltIn_Print_Area">#REF!</definedName>
    <definedName name="Excel_BuiltIn_Print_Area_2">#REF!</definedName>
    <definedName name="Excel_BuiltIn_Print_Titles">#REF!</definedName>
    <definedName name="Excel_BuiltIn_Recorder">#REF!</definedName>
    <definedName name="f">#REF!</definedName>
    <definedName name="f82E46">#REF!</definedName>
    <definedName name="FACTOR">#REF!</definedName>
    <definedName name="FCode" hidden="1">#REF!</definedName>
    <definedName name="fgf" localSheetId="0" hidden="1">{"'Sheet1'!$L$16"}</definedName>
    <definedName name="fgf" hidden="1">{"'Sheet1'!$L$16"}</definedName>
    <definedName name="fgn" localSheetId="0">{"Book1","LuongT6.05.xls"}</definedName>
    <definedName name="fgn">{"Book1","LuongT6.05.xls"}</definedName>
    <definedName name="g" localSheetId="0" hidden="1">{"'Sheet1'!$L$16"}</definedName>
    <definedName name="gb" localSheetId="0" hidden="1">{"'Sheet1'!$L$16"}</definedName>
    <definedName name="gb" hidden="1">{"'Sheet1'!$L$16"}</definedName>
    <definedName name="geo">#REF!</definedName>
    <definedName name="gff" localSheetId="0" hidden="1">{"'Sheet1'!$L$16"}</definedName>
    <definedName name="gff" hidden="1">{"'Sheet1'!$L$16"}</definedName>
    <definedName name="gfy" localSheetId="0" hidden="1">{"'Sheet1'!$L$16"}</definedName>
    <definedName name="gfy" hidden="1">{"'Sheet1'!$L$16"}</definedName>
    <definedName name="Gia_CT">#REF!</definedName>
    <definedName name="gia_tien">#REF!</definedName>
    <definedName name="gia_tien_BTN">#REF!</definedName>
    <definedName name="Gia_VT">#REF!</definedName>
    <definedName name="GIAVLIEUTN">#REF!</definedName>
    <definedName name="gjklkj" localSheetId="0" hidden="1">{"'Sheet1'!$L$16"}</definedName>
    <definedName name="gjklkj" hidden="1">{"'Sheet1'!$L$16"}</definedName>
    <definedName name="gl3p">#REF!</definedName>
    <definedName name="GTXL">#REF!</definedName>
    <definedName name="h" localSheetId="0" hidden="1">{"'Sheet1'!$L$16"}</definedName>
    <definedName name="h" hidden="1">{"'Sheet1'!$L$16"}</definedName>
    <definedName name="H_THUCHTHH">#REF!</definedName>
    <definedName name="H_THUCTT">#REF!</definedName>
    <definedName name="hdha" localSheetId="0" hidden="1">{"'Sheet1'!$L$16"}</definedName>
    <definedName name="hdha" hidden="1">{"'Sheet1'!$L$16"}</definedName>
    <definedName name="Heä_soá_laép_xaø_H">1.7</definedName>
    <definedName name="heä_soá_sình_laày">#REF!</definedName>
    <definedName name="hg" localSheetId="0" hidden="1">{"'Sheet1'!$L$16"}</definedName>
    <definedName name="hg" hidden="1">{"'Sheet1'!$L$16"}</definedName>
    <definedName name="hgk" localSheetId="0" hidden="1">{"'Sheet1'!$L$16"}</definedName>
    <definedName name="hgk" hidden="1">{"'Sheet1'!$L$16"}</definedName>
    <definedName name="HHTT">#REF!</definedName>
    <definedName name="HiddenRows" hidden="1">#REF!</definedName>
    <definedName name="hien">#REF!</definedName>
    <definedName name="hiep" localSheetId="0" hidden="1">{"'Sheet1'!$L$16"}</definedName>
    <definedName name="hiep" hidden="1">{"'Sheet1'!$L$16"}</definedName>
    <definedName name="Hinh_thuc">#REF!</definedName>
    <definedName name="hj" localSheetId="0" hidden="1">{"'Sheet1'!$L$16"}</definedName>
    <definedName name="hj" hidden="1">{"'Sheet1'!$L$16"}</definedName>
    <definedName name="HOME_MANP" localSheetId="0">#REF!</definedName>
    <definedName name="HOME_MANP">#REF!</definedName>
    <definedName name="HOME_MANP_2">#REF!</definedName>
    <definedName name="HOMEOFFICE_COST" localSheetId="0">#REF!</definedName>
    <definedName name="HOMEOFFICE_COST">#REF!</definedName>
    <definedName name="HOMEOFFICE_COST_2">#REF!</definedName>
    <definedName name="HS" localSheetId="0">#REF!</definedName>
    <definedName name="HS">#REF!</definedName>
    <definedName name="HSCT3">0.1</definedName>
    <definedName name="hsdc1">#REF!</definedName>
    <definedName name="HSDN">2.5</definedName>
    <definedName name="HSHH">#REF!</definedName>
    <definedName name="HSHHUT">#REF!</definedName>
    <definedName name="HSKK35">#REF!</definedName>
    <definedName name="HSLXH">#REF!</definedName>
    <definedName name="HSLXP">#REF!</definedName>
    <definedName name="HSSL">#REF!</definedName>
    <definedName name="HSVC1">#REF!</definedName>
    <definedName name="HSVC2">#REF!</definedName>
    <definedName name="HSVC3">#REF!</definedName>
    <definedName name="HTHH">#REF!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hidden="1">{"'Sheet1'!$L$16"}</definedName>
    <definedName name="Huyenmoi">#REF!</definedName>
    <definedName name="I">#REF!</definedName>
    <definedName name="I_A" localSheetId="0">#REF!</definedName>
    <definedName name="I_A">#REF!</definedName>
    <definedName name="I_B" localSheetId="0">#REF!</definedName>
    <definedName name="I_B">#REF!</definedName>
    <definedName name="I_c" localSheetId="0">#REF!</definedName>
    <definedName name="I_c">#REF!</definedName>
    <definedName name="IDLAB_COST">#REF!</definedName>
    <definedName name="II_A" localSheetId="0">#REF!</definedName>
    <definedName name="II_A">#REF!</definedName>
    <definedName name="II_B" localSheetId="0">#REF!</definedName>
    <definedName name="II_B">#REF!</definedName>
    <definedName name="II_c" localSheetId="0">#REF!</definedName>
    <definedName name="II_c">#REF!</definedName>
    <definedName name="III_a" localSheetId="0">#REF!</definedName>
    <definedName name="III_a">#REF!</definedName>
    <definedName name="III_B" localSheetId="0">#REF!</definedName>
    <definedName name="III_B">#REF!</definedName>
    <definedName name="III_c" localSheetId="0">#REF!</definedName>
    <definedName name="III_c">#REF!</definedName>
    <definedName name="IND_LAB">#REF!</definedName>
    <definedName name="INDMANP">#REF!</definedName>
    <definedName name="j" localSheetId="0" hidden="1">{"'Sheet1'!$L$16"}</definedName>
    <definedName name="j">#REF!</definedName>
    <definedName name="j356C8">#REF!</definedName>
    <definedName name="jh" localSheetId="0" hidden="1">{"'Sheet1'!$L$16"}</definedName>
    <definedName name="jh" hidden="1">{"'Sheet1'!$L$16"}</definedName>
    <definedName name="jyli" localSheetId="0" hidden="1">{"'Sheet1'!$L$16"}</definedName>
    <definedName name="jyli" hidden="1">{"'Sheet1'!$L$16"}</definedName>
    <definedName name="k" localSheetId="0" hidden="1">{"'Sheet1'!$L$16"}</definedName>
    <definedName name="k">#REF!</definedName>
    <definedName name="kcong">#REF!</definedName>
    <definedName name="KH_Chang">#REF!</definedName>
    <definedName name="Khac">#REF!</definedName>
    <definedName name="Khäúi_læåüng">#REF!</definedName>
    <definedName name="KhuCN">#REF!</definedName>
    <definedName name="Kiem_tra_trung_ten">#REF!</definedName>
    <definedName name="KLTHDN">#REF!</definedName>
    <definedName name="KLVANKHUON">#REF!</definedName>
    <definedName name="kp1ph">#REF!</definedName>
    <definedName name="KSTK">#REF!</definedName>
    <definedName name="KVC" localSheetId="0">#REF!</definedName>
    <definedName name="KVC">#REF!</definedName>
    <definedName name="l" localSheetId="0" hidden="1">{"'Sheet1'!$L$16"}</definedName>
    <definedName name="l" hidden="1">{"'Sheet1'!$L$16"}</definedName>
    <definedName name="L_mong">#REF!</definedName>
    <definedName name="lan" localSheetId="0" hidden="1">{#N/A,#N/A,TRUE,"BT M200 da 10x20"}</definedName>
    <definedName name="lan" hidden="1">{#N/A,#N/A,TRUE,"BT M200 da 10x20"}</definedName>
    <definedName name="Langnghe">#REF!</definedName>
    <definedName name="li" localSheetId="0" hidden="1">{"'Sheet1'!$L$16"}</definedName>
    <definedName name="li" hidden="1">{"'Sheet1'!$L$16"}</definedName>
    <definedName name="lk" hidden="1">#REF!</definedName>
    <definedName name="LK_hathe">#REF!</definedName>
    <definedName name="Lmk">#REF!</definedName>
    <definedName name="Loai_TD">#REF!</definedName>
    <definedName name="lVC" localSheetId="0">#REF!</definedName>
    <definedName name="lVC">#REF!</definedName>
    <definedName name="m" localSheetId="0" hidden="1">{"'Sheet1'!$L$16"}</definedName>
    <definedName name="m">#REF!</definedName>
    <definedName name="M10aavc">#REF!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ïy">#REF!</definedName>
    <definedName name="MAJ_CON_EQP">#REF!</definedName>
    <definedName name="Maùy_bieán_aùp_löïc_110_22_15KV___40MVA">#REF!</definedName>
    <definedName name="MAVANKHUON">#REF!</definedName>
    <definedName name="MAVLTHDN">#REF!</definedName>
    <definedName name="Mba1p">#REF!</definedName>
    <definedName name="Mba3p">#REF!</definedName>
    <definedName name="Mbb3p">#REF!</definedName>
    <definedName name="Mbn1p">#REF!</definedName>
    <definedName name="mc">#REF!</definedName>
    <definedName name="Mcdn3">#REF!</definedName>
    <definedName name="Mckcung">#REF!</definedName>
    <definedName name="MG_A">#REF!</definedName>
    <definedName name="Mhdn3">#REF!</definedName>
    <definedName name="Moùng">#REF!</definedName>
    <definedName name="MSCT">#REF!</definedName>
    <definedName name="MTMAC12">#REF!</definedName>
    <definedName name="mtram">#REF!</definedName>
    <definedName name="n" localSheetId="0" hidden="1">{"'Sheet1'!$L$16"}</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1pINTvc">#REF!</definedName>
    <definedName name="N1pNLnc">#REF!</definedName>
    <definedName name="N1pNLvc">#REF!</definedName>
    <definedName name="N1pNLvl">#REF!</definedName>
    <definedName name="na" localSheetId="0" hidden="1">{"'Sheet1'!$L$16"}</definedName>
    <definedName name="na" hidden="1">{"'Sheet1'!$L$16"}</definedName>
    <definedName name="nc">#REF!</definedName>
    <definedName name="nc1p">#REF!</definedName>
    <definedName name="nc3p">#REF!</definedName>
    <definedName name="NCBD100">#REF!</definedName>
    <definedName name="NCBD200">#REF!</definedName>
    <definedName name="NCBD250">#REF!</definedName>
    <definedName name="NCcap0.7" localSheetId="0">#REF!</definedName>
    <definedName name="NCcap0.7">#REF!</definedName>
    <definedName name="NCcap1" localSheetId="0">#REF!</definedName>
    <definedName name="NCcap1">#REF!</definedName>
    <definedName name="NCCT3p">#REF!</definedName>
    <definedName name="Ncdn3">#REF!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CT">#REF!</definedName>
    <definedName name="NGNKC">#REF!</definedName>
    <definedName name="NH">#REF!</definedName>
    <definedName name="nhan">#REF!</definedName>
    <definedName name="nhan_2">#REF!</definedName>
    <definedName name="Nhán_cäng">#REF!</definedName>
    <definedName name="Nhdn3">#REF!</definedName>
    <definedName name="Nhdn4">#REF!</definedName>
    <definedName name="nhn">#REF!</definedName>
    <definedName name="NHot">#REF!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c3p">#REF!</definedName>
    <definedName name="nnvl3p">#REF!</definedName>
    <definedName name="No">#REF!</definedName>
    <definedName name="NTK">#REF!</definedName>
    <definedName name="OrderTable" hidden="1">#REF!</definedName>
    <definedName name="PA">#REF!</definedName>
    <definedName name="ph" localSheetId="0" hidden="1">{"'Sheet1'!$L$16"}</definedName>
    <definedName name="ph" hidden="1">{"'Sheet1'!$L$16"}</definedName>
    <definedName name="phg" localSheetId="0" hidden="1">{"'Sheet1'!$L$16"}</definedName>
    <definedName name="phg" hidden="1">{"'Sheet1'!$L$16"}</definedName>
    <definedName name="phu_luc_vua">#REF!</definedName>
    <definedName name="phuog" localSheetId="0" hidden="1">{"'Sheet1'!$L$16"}</definedName>
    <definedName name="phuog" hidden="1">{"'Sheet1'!$L$16"}</definedName>
    <definedName name="phuong" localSheetId="0" hidden="1">{"'Sheet1'!$L$16"}</definedName>
    <definedName name="phuong" hidden="1">{"'Sheet1'!$L$16"}</definedName>
    <definedName name="pnn" localSheetId="0" hidden="1">{"'Sheet1'!$L$16"}</definedName>
    <definedName name="pnn" hidden="1">{"'Sheet1'!$L$16"}</definedName>
    <definedName name="PRICE">#REF!</definedName>
    <definedName name="PRICE1">#REF!</definedName>
    <definedName name="_xlnm.Print_Area" localSheetId="0">'Ước 2022, KH 2023'!$A$1:$O$178</definedName>
    <definedName name="_xlnm.Print_Area">#REF!</definedName>
    <definedName name="_xlnm.Print_Titles" localSheetId="0">'Ước 2022, KH 2023'!$4:$5</definedName>
    <definedName name="_xlnm.Print_Titles">#REF!</definedName>
    <definedName name="Print_Titles_MI">#REF!</definedName>
    <definedName name="PRINTA" localSheetId="0">#REF!</definedName>
    <definedName name="PRINTA">#REF!</definedName>
    <definedName name="PRINTA_2">#REF!</definedName>
    <definedName name="PRINTB" localSheetId="0">#REF!</definedName>
    <definedName name="PRINTB">#REF!</definedName>
    <definedName name="PRINTB_2">#REF!</definedName>
    <definedName name="PRINTC" localSheetId="0">#REF!</definedName>
    <definedName name="PRINTC">#REF!</definedName>
    <definedName name="PRINTC_2">#REF!</definedName>
    <definedName name="ProdForm" hidden="1">#REF!</definedName>
    <definedName name="Product" hidden="1">#REF!</definedName>
    <definedName name="PROPOSAL">#REF!</definedName>
    <definedName name="PT_Duong">#REF!</definedName>
    <definedName name="ptdg">#REF!</definedName>
    <definedName name="PTDG_cau">#REF!</definedName>
    <definedName name="pvd">#REF!</definedName>
    <definedName name="q" localSheetId="0">{"Book1","LuongT6.05.xls"}</definedName>
    <definedName name="q">#REF!</definedName>
    <definedName name="QTRON">#REF!</definedName>
    <definedName name="ra11p">#REF!</definedName>
    <definedName name="ra13p">#REF!</definedName>
    <definedName name="rate">14000</definedName>
    <definedName name="RCArea" hidden="1">#REF!</definedName>
    <definedName name="_xlnm.Recorder">#REF!</definedName>
    <definedName name="RECOUT">#N/A</definedName>
    <definedName name="RECOUT_2">NA()</definedName>
    <definedName name="RFP003A">#REF!</definedName>
    <definedName name="RFP003B">#REF!</definedName>
    <definedName name="RFP003C">#REF!</definedName>
    <definedName name="RFP003D">#REF!</definedName>
    <definedName name="RFP003E">#REF!</definedName>
    <definedName name="RFP003F">#REF!</definedName>
    <definedName name="sand">#REF!</definedName>
    <definedName name="SCH">#REF!</definedName>
    <definedName name="sd1p">#REF!</definedName>
    <definedName name="SDMONG">#REF!</definedName>
    <definedName name="sht1p">#REF!</definedName>
    <definedName name="SHTTK">#REF!</definedName>
    <definedName name="SIZE">#REF!</definedName>
    <definedName name="SL_CRD">#REF!</definedName>
    <definedName name="SL_CRS">#REF!</definedName>
    <definedName name="SL_CS">#REF!</definedName>
    <definedName name="SL_DD">#REF!</definedName>
    <definedName name="SNKC">#REF!</definedName>
    <definedName name="soc3p">#REF!</definedName>
    <definedName name="solieu">#REF!</definedName>
    <definedName name="SORT" localSheetId="0">#REF!</definedName>
    <definedName name="SORT">#REF!</definedName>
    <definedName name="SPEC">#REF!</definedName>
    <definedName name="SpecialPrice" hidden="1">#REF!</definedName>
    <definedName name="SPECSUMMARY">#REF!</definedName>
    <definedName name="SPSCO">#REF!</definedName>
    <definedName name="SPSNO">#REF!</definedName>
    <definedName name="st1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BCPC1">#REF!</definedName>
    <definedName name="STBCPC2">#REF!</definedName>
    <definedName name="STBCPT1">#REF!</definedName>
    <definedName name="STBCPT2">#REF!</definedName>
    <definedName name="STTK">#REF!</definedName>
    <definedName name="sub">#REF!</definedName>
    <definedName name="SUMMARY" localSheetId="0">#REF!</definedName>
    <definedName name="SUMMARY">#REF!</definedName>
    <definedName name="SUMMARY_2">#REF!</definedName>
    <definedName name="sur">#REF!</definedName>
    <definedName name="t" localSheetId="0" hidden="1">{"'Sheet1'!$L$16"}</definedName>
    <definedName name="T">#REF!</definedName>
    <definedName name="t101p">#REF!</definedName>
    <definedName name="t103p">#REF!</definedName>
    <definedName name="t10nc1p">#REF!</definedName>
    <definedName name="T10vc">#REF!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AM">#REF!</definedName>
    <definedName name="Taptrung">#REF!</definedName>
    <definedName name="TaxTV">10%</definedName>
    <definedName name="TaxXL">5%</definedName>
    <definedName name="TBA">#REF!</definedName>
    <definedName name="TBH">#REF!</definedName>
    <definedName name="tbl_ProdInfo" hidden="1">#REF!</definedName>
    <definedName name="tbtram">#REF!</definedName>
    <definedName name="TBXD">#REF!</definedName>
    <definedName name="TC">#REF!</definedName>
    <definedName name="TC_NHANH1">#REF!</definedName>
    <definedName name="TD12vl">#REF!</definedName>
    <definedName name="td1p">#REF!</definedName>
    <definedName name="TD1p1nc">#REF!</definedName>
    <definedName name="td1p1vc">#REF!</definedName>
    <definedName name="TD1p1vl">#REF!</definedName>
    <definedName name="TD1p2nc">#REF!</definedName>
    <definedName name="TD1p2vc">#REF!</definedName>
    <definedName name="TD1p2vl">#REF!</definedName>
    <definedName name="td3p">#REF!</definedName>
    <definedName name="TDctnc">#REF!</definedName>
    <definedName name="TDctvc">#REF!</definedName>
    <definedName name="TDctvl">#REF!</definedName>
    <definedName name="TDmnc">#REF!</definedName>
    <definedName name="TDmvc">#REF!</definedName>
    <definedName name="TDmvl">#REF!</definedName>
    <definedName name="tdnc1p">#REF!</definedName>
    <definedName name="tdtr2cnc">#REF!</definedName>
    <definedName name="tdtr2cvl">#REF!</definedName>
    <definedName name="tdvl1p">#REF!</definedName>
    <definedName name="th_da_son">#REF!</definedName>
    <definedName name="tham" localSheetId="0" hidden="1">{"'Sheet1'!$L$16"}</definedName>
    <definedName name="tham" hidden="1">{"'Sheet1'!$L$16"}</definedName>
    <definedName name="THGO1pnc">#REF!</definedName>
    <definedName name="thht">#REF!</definedName>
    <definedName name="THI" localSheetId="0">#REF!</definedName>
    <definedName name="THI">#REF!</definedName>
    <definedName name="THI_2">#REF!</definedName>
    <definedName name="thkp3">#REF!</definedName>
    <definedName name="thßngbaovon">#REF!</definedName>
    <definedName name="THT">#REF!</definedName>
    <definedName name="thtt">#REF!</definedName>
    <definedName name="Thuysan_2">#REF!</definedName>
    <definedName name="Tien">#REF!</definedName>
    <definedName name="Tinhoc_2">#REF!</definedName>
    <definedName name="TITAN">#REF!</definedName>
    <definedName name="TK10.7.2008" localSheetId="0" hidden="1">{"'Sheet1'!$L$16"}</definedName>
    <definedName name="TK10.7.2008" hidden="1">{"'Sheet1'!$L$16"}</definedName>
    <definedName name="TLAC120">#REF!</definedName>
    <definedName name="TLAC35">#REF!</definedName>
    <definedName name="TLAC50">#REF!</definedName>
    <definedName name="TLAC70">#REF!</definedName>
    <definedName name="TLAC95">#REF!</definedName>
    <definedName name="Tle">#REF!</definedName>
    <definedName name="TONGDUTOAN">#REF!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VL">#REF!</definedName>
    <definedName name="TRON">#REF!</definedName>
    <definedName name="Tru">#REF!</definedName>
    <definedName name="Trusoxa_2">#REF!</definedName>
    <definedName name="Truyenhinh_2">#REF!</definedName>
    <definedName name="TT_1P">#REF!</definedName>
    <definedName name="TT_3p">#REF!</definedName>
    <definedName name="ttbt" localSheetId="0">#REF!</definedName>
    <definedName name="ttbt">#REF!</definedName>
    <definedName name="tthi">#REF!</definedName>
    <definedName name="TTHUE">#REF!</definedName>
    <definedName name="ttronmk">#REF!</definedName>
    <definedName name="ttttt" localSheetId="0" hidden="1">{"'Sheet1'!$L$16"}</definedName>
    <definedName name="ttttt" hidden="1">{"'Sheet1'!$L$16"}</definedName>
    <definedName name="TTTTTTTTT" localSheetId="0" hidden="1">{"'Sheet1'!$L$16"}</definedName>
    <definedName name="TTTTTTTTT" hidden="1">{"'Sheet1'!$L$16"}</definedName>
    <definedName name="ttttttttttt" localSheetId="0" hidden="1">{"'Sheet1'!$L$16"}</definedName>
    <definedName name="ttttttttttt" hidden="1">{"'Sheet1'!$L$16"}</definedName>
    <definedName name="tv75nc">#REF!</definedName>
    <definedName name="tv75vl">#REF!</definedName>
    <definedName name="ty_le">#REF!</definedName>
    <definedName name="ty_le_BTN" localSheetId="0">#REF!</definedName>
    <definedName name="ty_le_BTN">#REF!</definedName>
    <definedName name="Ty_le1">#REF!</definedName>
    <definedName name="u" localSheetId="0" hidden="1">{"'Sheet1'!$L$16"}</definedName>
    <definedName name="u" hidden="1">{"'Sheet1'!$L$16"}</definedName>
    <definedName name="ư" localSheetId="0" hidden="1">{"'Sheet1'!$L$16"}</definedName>
    <definedName name="ư" hidden="1">{"'Sheet1'!$L$16"}</definedName>
    <definedName name="v" localSheetId="0" hidden="1">{"'Sheet1'!$L$16"}</definedName>
    <definedName name="v" hidden="1">{"'Sheet1'!$L$16"}</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Tu">#REF!</definedName>
    <definedName name="Váût_liãûu">#REF!</definedName>
    <definedName name="vbtchongnuocm300">#REF!</definedName>
    <definedName name="vbtm150">#REF!</definedName>
    <definedName name="vbtm300">#REF!</definedName>
    <definedName name="vbtm400">#REF!</definedName>
    <definedName name="vccot" localSheetId="0">#REF!</definedName>
    <definedName name="vccot">#REF!</definedName>
    <definedName name="VCDD1P">#REF!</definedName>
    <definedName name="VCDDCT3p">#REF!</definedName>
    <definedName name="VCDDMBA">#REF!</definedName>
    <definedName name="Vcdn3">#REF!</definedName>
    <definedName name="VCHT">#REF!</definedName>
    <definedName name="Vckcung">#REF!</definedName>
    <definedName name="vctb" localSheetId="0">#REF!</definedName>
    <definedName name="vctb">#REF!</definedName>
    <definedName name="VCTT">#REF!</definedName>
    <definedName name="vd3p">#REF!</definedName>
    <definedName name="Vhdn3">#REF!</definedName>
    <definedName name="vkcauthang">#REF!</definedName>
    <definedName name="vksan">#REF!</definedName>
    <definedName name="vl">#REF!</definedName>
    <definedName name="VL_RC1">#REF!</definedName>
    <definedName name="VL_RC2">#REF!</definedName>
    <definedName name="VL_Rnha">#REF!</definedName>
    <definedName name="VL_RS">#REF!</definedName>
    <definedName name="vl1p">#REF!</definedName>
    <definedName name="vl3p">#REF!</definedName>
    <definedName name="Vlcap0.7" localSheetId="0">#REF!</definedName>
    <definedName name="Vlcap0.7">#REF!</definedName>
    <definedName name="VLcap1" localSheetId="0">#REF!</definedName>
    <definedName name="VLcap1">#REF!</definedName>
    <definedName name="VLCT3p">#REF!</definedName>
    <definedName name="vldn400">#REF!</definedName>
    <definedName name="vldn600">#REF!</definedName>
    <definedName name="VLM">#REF!</definedName>
    <definedName name="vltram">#REF!</definedName>
    <definedName name="voc">#REF!</definedName>
    <definedName name="Vonnuocngoai">#REF!</definedName>
    <definedName name="vr3p">#REF!</definedName>
    <definedName name="vt">#REF!</definedName>
    <definedName name="VungTL">#REF!</definedName>
    <definedName name="Vuonquocgia_2">#REF!</definedName>
    <definedName name="W">#REF!</definedName>
    <definedName name="wrn.Bang._.ke._.nhan._.hang." localSheetId="0" hidden="1">{#N/A,#N/A,FALSE,"Ke khai NH"}</definedName>
    <definedName name="wrn.Bang._.ke._.nhan._.hang." hidden="1">{#N/A,#N/A,FALSE,"Ke khai NH"}</definedName>
    <definedName name="wrn.Che._.do._.duoc._.huong." localSheetId="0" hidden="1">{#N/A,#N/A,FALSE,"BN (2)"}</definedName>
    <definedName name="wrn.Che._.do._.duoc._.huong." hidden="1">{#N/A,#N/A,FALSE,"BN (2)"}</definedName>
    <definedName name="wrn.chi._.tiÆt." localSheetId="0" hidden="1">{#N/A,#N/A,FALSE,"Chi tiÆt"}</definedName>
    <definedName name="wrn.chi._.tiÆt." hidden="1">{#N/A,#N/A,FALSE,"Chi tiÆt"}</definedName>
    <definedName name="wrn.Giáy._.bao._.no." localSheetId="0" hidden="1">{#N/A,#N/A,FALSE,"BN"}</definedName>
    <definedName name="wrn.Giáy._.bao._.no." hidden="1">{#N/A,#N/A,FALSE,"BN"}</definedName>
    <definedName name="wrn.vd." localSheetId="0" hidden="1">{#N/A,#N/A,TRUE,"BT M200 da 10x20"}</definedName>
    <definedName name="wrn.vd." hidden="1">{#N/A,#N/A,TRUE,"BT M200 da 10x20"}</definedName>
    <definedName name="X">#REF!</definedName>
    <definedName name="x1pind">#REF!</definedName>
    <definedName name="X1pINDvc">#REF!</definedName>
    <definedName name="x1ping">#REF!</definedName>
    <definedName name="X1pINGvc">#REF!</definedName>
    <definedName name="x1pint">#REF!</definedName>
    <definedName name="XCCT">0.5</definedName>
    <definedName name="XE">#REF!</definedName>
    <definedName name="xfco">#REF!</definedName>
    <definedName name="xfco3p">#REF!</definedName>
    <definedName name="xfcotnc">#REF!</definedName>
    <definedName name="xfcotvl">#REF!</definedName>
    <definedName name="XFCOvc">#REF!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n">#REF!</definedName>
    <definedName name="xin190">#REF!</definedName>
    <definedName name="xin1903p">#REF!</definedName>
    <definedName name="XIN190vc">#REF!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c">#REF!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c">#REF!</definedName>
    <definedName name="xitvl3p">#REF!</definedName>
    <definedName name="xmcax">#REF!</definedName>
    <definedName name="xn">#REF!</definedName>
    <definedName name="XSKT_2">#REF!</definedName>
    <definedName name="y">#REF!</definedName>
    <definedName name="Yte_2">#REF!</definedName>
    <definedName name="z">#REF!</definedName>
    <definedName name="Z_BA1EFE67_D117_4A62_A4DF_3768F753705A_.wvu.PrintArea" localSheetId="0" hidden="1">'Ước 2022, KH 2023'!$A$1:$H$168</definedName>
    <definedName name="Z_BA1EFE67_D117_4A62_A4DF_3768F753705A_.wvu.PrintTitles" localSheetId="0" hidden="1">'Ước 2022, KH 2023'!$4:$5</definedName>
    <definedName name="Z_BA1EFE67_D117_4A62_A4DF_3768F753705A_.wvu.Rows" localSheetId="0" hidden="1">'Ước 2022, KH 2023'!#REF!,'Ước 2022, KH 2023'!$60:$60,'Ước 2022, KH 2023'!#REF!</definedName>
    <definedName name="zdhdh" localSheetId="0" hidden="1">{"'Sheet1'!$L$16"}</definedName>
    <definedName name="zdhdh" hidden="1">{"'Sheet1'!$L$16"}</definedName>
    <definedName name="ZXD">#REF!</definedName>
    <definedName name="ZYX" localSheetId="0">#REF!</definedName>
    <definedName name="ZYX">#REF!</definedName>
    <definedName name="ZZZ" localSheetId="0">#REF!</definedName>
    <definedName name="ZZZ">#REF!</definedName>
    <definedName name="전">#REF!</definedName>
    <definedName name="주택사업본부">#REF!</definedName>
    <definedName name="철구사업본부">#REF!</definedName>
  </definedNames>
  <calcPr calcId="145621"/>
</workbook>
</file>

<file path=xl/calcChain.xml><?xml version="1.0" encoding="utf-8"?>
<calcChain xmlns="http://schemas.openxmlformats.org/spreadsheetml/2006/main">
  <c r="E148" i="23" l="1"/>
  <c r="F148" i="23"/>
  <c r="I109" i="23"/>
  <c r="D87" i="23" l="1"/>
  <c r="G87" i="23"/>
  <c r="H87" i="23"/>
  <c r="I87" i="23"/>
  <c r="J87" i="23" s="1"/>
  <c r="K87" i="23" l="1"/>
  <c r="J31" i="23"/>
  <c r="E31" i="23"/>
  <c r="H116" i="23" l="1"/>
  <c r="G116" i="23"/>
  <c r="E39" i="23" l="1"/>
  <c r="E21" i="23"/>
  <c r="I47" i="23"/>
  <c r="G133" i="23" l="1"/>
  <c r="H133" i="23"/>
  <c r="G134" i="23"/>
  <c r="H134" i="23"/>
  <c r="G135" i="23"/>
  <c r="H135" i="23"/>
  <c r="G136" i="23"/>
  <c r="H136" i="23"/>
  <c r="G137" i="23"/>
  <c r="H137" i="23"/>
  <c r="F132" i="23"/>
  <c r="D43" i="23" l="1"/>
  <c r="D39" i="23" s="1"/>
  <c r="F37" i="23" l="1"/>
  <c r="F38" i="23"/>
  <c r="G113" i="23" l="1"/>
  <c r="H113" i="23"/>
  <c r="H112" i="23"/>
  <c r="G112" i="23"/>
  <c r="G107" i="23"/>
  <c r="H107" i="23"/>
  <c r="G106" i="23"/>
  <c r="H106" i="23"/>
  <c r="G88" i="23"/>
  <c r="H88" i="23"/>
  <c r="G89" i="23"/>
  <c r="H89" i="23"/>
  <c r="G91" i="23"/>
  <c r="H91" i="23"/>
  <c r="H92" i="23"/>
  <c r="G94" i="23"/>
  <c r="H94" i="23"/>
  <c r="H96" i="23"/>
  <c r="H97" i="23"/>
  <c r="G99" i="23"/>
  <c r="H99" i="23"/>
  <c r="G8" i="23"/>
  <c r="H8" i="23"/>
  <c r="J88" i="23"/>
  <c r="K88" i="23"/>
  <c r="I100" i="23" l="1"/>
  <c r="I99" i="23"/>
  <c r="I97" i="23"/>
  <c r="I96" i="23"/>
  <c r="F109" i="23"/>
  <c r="G109" i="23" l="1"/>
  <c r="J133" i="23"/>
  <c r="K133" i="23"/>
  <c r="J134" i="23"/>
  <c r="K134" i="23"/>
  <c r="J135" i="23"/>
  <c r="K135" i="23"/>
  <c r="J136" i="23"/>
  <c r="K136" i="23"/>
  <c r="J137" i="23"/>
  <c r="K137" i="23"/>
  <c r="J113" i="23"/>
  <c r="K113" i="23"/>
  <c r="K112" i="23"/>
  <c r="J112" i="23"/>
  <c r="J106" i="23"/>
  <c r="K106" i="23"/>
  <c r="J107" i="23"/>
  <c r="K107" i="23"/>
  <c r="J104" i="23"/>
  <c r="K104" i="23"/>
  <c r="K103" i="23"/>
  <c r="J103" i="23"/>
  <c r="H104" i="23" l="1"/>
  <c r="G104" i="23"/>
  <c r="H103" i="23"/>
  <c r="G103" i="23"/>
  <c r="J25" i="23" l="1"/>
  <c r="K25" i="23"/>
  <c r="J27" i="23"/>
  <c r="K27" i="23"/>
  <c r="J28" i="23"/>
  <c r="K28" i="23"/>
  <c r="J32" i="23"/>
  <c r="K32" i="23"/>
  <c r="J33" i="23"/>
  <c r="K33" i="23"/>
  <c r="J34" i="23"/>
  <c r="J35" i="23"/>
  <c r="K35" i="23"/>
  <c r="J37" i="23"/>
  <c r="J38" i="23"/>
  <c r="K38" i="23"/>
  <c r="J40" i="23"/>
  <c r="J44" i="23"/>
  <c r="J45" i="23"/>
  <c r="K45" i="23"/>
  <c r="J50" i="23"/>
  <c r="K50" i="23"/>
  <c r="K53" i="23"/>
  <c r="K54" i="23"/>
  <c r="J60" i="23"/>
  <c r="K60" i="23"/>
  <c r="J61" i="23"/>
  <c r="K61" i="23"/>
  <c r="J63" i="23"/>
  <c r="K63" i="23"/>
  <c r="J64" i="23"/>
  <c r="K64" i="23"/>
  <c r="J65" i="23"/>
  <c r="K65" i="23"/>
  <c r="J67" i="23"/>
  <c r="K67" i="23"/>
  <c r="J68" i="23"/>
  <c r="K68" i="23"/>
  <c r="K76" i="23"/>
  <c r="J80" i="23"/>
  <c r="K80" i="23"/>
  <c r="J82" i="23"/>
  <c r="K82" i="23"/>
  <c r="J83" i="23"/>
  <c r="K83" i="23"/>
  <c r="J84" i="23"/>
  <c r="K84" i="23"/>
  <c r="J89" i="23"/>
  <c r="K89" i="23"/>
  <c r="J91" i="23"/>
  <c r="K91" i="23"/>
  <c r="J92" i="23"/>
  <c r="K92" i="23"/>
  <c r="J94" i="23"/>
  <c r="K94" i="23"/>
  <c r="J96" i="23"/>
  <c r="K96" i="23"/>
  <c r="J97" i="23"/>
  <c r="K97" i="23"/>
  <c r="J99" i="23"/>
  <c r="J100" i="23"/>
  <c r="G23" i="23"/>
  <c r="H23" i="23"/>
  <c r="G25" i="23"/>
  <c r="H25" i="23"/>
  <c r="G26" i="23"/>
  <c r="G27" i="23"/>
  <c r="H27" i="23"/>
  <c r="G28" i="23"/>
  <c r="H28" i="23"/>
  <c r="G32" i="23"/>
  <c r="H32" i="23"/>
  <c r="G33" i="23"/>
  <c r="H33" i="23"/>
  <c r="G35" i="23"/>
  <c r="H35" i="23"/>
  <c r="G38" i="23"/>
  <c r="H38" i="23"/>
  <c r="G45" i="23"/>
  <c r="H45" i="23"/>
  <c r="H46" i="23"/>
  <c r="G47" i="23"/>
  <c r="G50" i="23"/>
  <c r="H50" i="23"/>
  <c r="G53" i="23"/>
  <c r="G54" i="23"/>
  <c r="G60" i="23"/>
  <c r="H60" i="23"/>
  <c r="H61" i="23"/>
  <c r="G63" i="23"/>
  <c r="H63" i="23"/>
  <c r="G64" i="23"/>
  <c r="H64" i="23"/>
  <c r="G65" i="23"/>
  <c r="H65" i="23"/>
  <c r="G67" i="23"/>
  <c r="H67" i="23"/>
  <c r="G68" i="23"/>
  <c r="H68" i="23"/>
  <c r="G70" i="23"/>
  <c r="H70" i="23"/>
  <c r="G71" i="23"/>
  <c r="H71" i="23"/>
  <c r="G72" i="23"/>
  <c r="H72" i="23"/>
  <c r="G73" i="23"/>
  <c r="H73" i="23"/>
  <c r="G74" i="23"/>
  <c r="H74" i="23"/>
  <c r="G75" i="23"/>
  <c r="H75" i="23"/>
  <c r="G76" i="23"/>
  <c r="G77" i="23"/>
  <c r="G78" i="23"/>
  <c r="H78" i="23"/>
  <c r="G80" i="23"/>
  <c r="H80" i="23"/>
  <c r="G82" i="23"/>
  <c r="H82" i="23"/>
  <c r="G83" i="23"/>
  <c r="H83" i="23"/>
  <c r="G84" i="23"/>
  <c r="H84" i="23"/>
  <c r="G85" i="23"/>
  <c r="F100" i="23"/>
  <c r="F95" i="23"/>
  <c r="K95" i="23" s="1"/>
  <c r="G95" i="23" l="1"/>
  <c r="K100" i="23"/>
  <c r="G100" i="23"/>
  <c r="H100" i="23"/>
  <c r="K99" i="23"/>
  <c r="J8" i="23"/>
  <c r="K8" i="23"/>
  <c r="J9" i="23"/>
  <c r="J10" i="23"/>
  <c r="I7" i="23"/>
  <c r="I16" i="23" s="1"/>
  <c r="F10" i="23"/>
  <c r="H10" i="23" s="1"/>
  <c r="F9" i="23"/>
  <c r="K9" i="23" l="1"/>
  <c r="G9" i="23"/>
  <c r="H9" i="23"/>
  <c r="I17" i="23"/>
  <c r="K10" i="23"/>
  <c r="F7" i="23"/>
  <c r="I15" i="23"/>
  <c r="I116" i="23"/>
  <c r="F16" i="23" l="1"/>
  <c r="H7" i="23"/>
  <c r="I14" i="23"/>
  <c r="F17" i="23"/>
  <c r="F15" i="23"/>
  <c r="K7" i="23"/>
  <c r="I75" i="23"/>
  <c r="D57" i="23"/>
  <c r="I132" i="23"/>
  <c r="K77" i="23" s="1"/>
  <c r="P74" i="23"/>
  <c r="I66" i="23"/>
  <c r="I58" i="23"/>
  <c r="F58" i="23"/>
  <c r="D58" i="23"/>
  <c r="R33" i="23"/>
  <c r="I46" i="23"/>
  <c r="F44" i="23"/>
  <c r="F24" i="23"/>
  <c r="F22" i="23"/>
  <c r="H22" i="23" l="1"/>
  <c r="F20" i="23"/>
  <c r="F14" i="23"/>
  <c r="K58" i="23"/>
  <c r="G58" i="23"/>
  <c r="K44" i="23"/>
  <c r="H44" i="23"/>
  <c r="G44" i="23"/>
  <c r="K47" i="23"/>
  <c r="J75" i="23"/>
  <c r="K75" i="23"/>
  <c r="J23" i="23"/>
  <c r="K23" i="23"/>
  <c r="K46" i="23"/>
  <c r="J46" i="23"/>
  <c r="H36" i="23"/>
  <c r="G36" i="23"/>
  <c r="K73" i="23"/>
  <c r="J73" i="23"/>
  <c r="J70" i="23"/>
  <c r="K70" i="23"/>
  <c r="J74" i="23"/>
  <c r="K74" i="23"/>
  <c r="K71" i="23"/>
  <c r="J71" i="23"/>
  <c r="K72" i="23"/>
  <c r="J72" i="23"/>
  <c r="K78" i="23"/>
  <c r="J78" i="23"/>
  <c r="H24" i="23"/>
  <c r="G24" i="23"/>
  <c r="J36" i="23" l="1"/>
  <c r="K36" i="23"/>
  <c r="K22" i="23"/>
  <c r="J22" i="23"/>
  <c r="K24" i="23"/>
  <c r="J24" i="23"/>
  <c r="F66" i="23"/>
  <c r="K66" i="23" l="1"/>
  <c r="K132" i="23"/>
  <c r="K109" i="23"/>
  <c r="F34" i="23"/>
  <c r="F21" i="23" s="1"/>
  <c r="F31" i="23"/>
  <c r="K31" i="23" s="1"/>
  <c r="F29" i="23"/>
  <c r="F30" i="23" s="1"/>
  <c r="D132" i="23"/>
  <c r="G132" i="23" s="1"/>
  <c r="K40" i="23" l="1"/>
  <c r="H40" i="23"/>
  <c r="K34" i="23"/>
  <c r="H34" i="23"/>
  <c r="G34" i="23"/>
  <c r="G29" i="23"/>
  <c r="H29" i="23"/>
  <c r="G31" i="23"/>
  <c r="I29" i="23"/>
  <c r="I21" i="23" s="1"/>
  <c r="J29" i="23" l="1"/>
  <c r="K29" i="23"/>
  <c r="D96" i="23"/>
  <c r="G96" i="23" s="1"/>
  <c r="D92" i="23"/>
  <c r="G92" i="23" s="1"/>
  <c r="D66" i="23"/>
  <c r="G66" i="23" s="1"/>
  <c r="G40" i="23" s="1"/>
  <c r="D22" i="23"/>
  <c r="E20" i="23" s="1"/>
  <c r="D10" i="23"/>
  <c r="G10" i="23" s="1"/>
  <c r="G22" i="23" l="1"/>
  <c r="D21" i="23"/>
  <c r="K21" i="23"/>
  <c r="D97" i="23"/>
  <c r="G97" i="23" s="1"/>
  <c r="D7" i="23"/>
  <c r="G7" i="23" s="1"/>
  <c r="P36" i="23"/>
  <c r="D16" i="23" l="1"/>
  <c r="D15" i="23"/>
  <c r="D17" i="23"/>
  <c r="I42" i="23"/>
  <c r="I39" i="23" s="1"/>
  <c r="M59" i="23"/>
  <c r="N49" i="23"/>
  <c r="O49" i="23"/>
  <c r="M45" i="23"/>
  <c r="M36" i="23"/>
  <c r="E66" i="23"/>
  <c r="D37" i="23"/>
  <c r="J66" i="23" l="1"/>
  <c r="H66" i="23"/>
  <c r="H37" i="23"/>
  <c r="K37" i="23"/>
  <c r="G37" i="23"/>
  <c r="J42" i="23"/>
  <c r="H21" i="23"/>
  <c r="J21" i="23"/>
  <c r="F42" i="23"/>
  <c r="D14" i="23"/>
  <c r="M10" i="23"/>
  <c r="K42" i="23" l="1"/>
  <c r="H42" i="23"/>
  <c r="G42" i="23"/>
  <c r="P75" i="23"/>
  <c r="D46" i="23"/>
  <c r="G46" i="23" s="1"/>
  <c r="E26" i="23"/>
  <c r="J26" i="23" l="1"/>
  <c r="H26" i="23"/>
  <c r="G21" i="23"/>
  <c r="E95" i="23"/>
  <c r="H95" i="23" s="1"/>
  <c r="J95" i="23" l="1"/>
  <c r="M30" i="23"/>
  <c r="K30" i="23"/>
  <c r="H31" i="23"/>
  <c r="N8" i="23"/>
  <c r="M9" i="23" s="1"/>
  <c r="E132" i="23" l="1"/>
  <c r="J132" i="23" l="1"/>
  <c r="H132" i="23"/>
  <c r="M49" i="23"/>
  <c r="D49" i="23" l="1"/>
  <c r="D48" i="23" l="1"/>
  <c r="E109" i="23" l="1"/>
  <c r="D110" i="23"/>
  <c r="J109" i="23" l="1"/>
  <c r="H109" i="23"/>
  <c r="E47" i="23"/>
  <c r="H47" i="23" l="1"/>
  <c r="J47" i="23"/>
  <c r="J41" i="23"/>
  <c r="P55" i="23" l="1"/>
  <c r="R55" i="23" s="1"/>
  <c r="J55" i="23"/>
  <c r="F43" i="23"/>
  <c r="F39" i="23" s="1"/>
  <c r="J43" i="23"/>
  <c r="H76" i="23"/>
  <c r="J76" i="23"/>
  <c r="E58" i="23"/>
  <c r="J53" i="23"/>
  <c r="H53" i="23"/>
  <c r="E57" i="23"/>
  <c r="J77" i="23"/>
  <c r="H77" i="23"/>
  <c r="H54" i="23"/>
  <c r="J54" i="23"/>
  <c r="J7" i="23"/>
  <c r="E15" i="23"/>
  <c r="E16" i="23"/>
  <c r="E17" i="23"/>
  <c r="J39" i="23"/>
  <c r="E49" i="23"/>
  <c r="G41" i="23" l="1"/>
  <c r="K41" i="23"/>
  <c r="H41" i="23"/>
  <c r="H58" i="23"/>
  <c r="J58" i="23"/>
  <c r="G43" i="23"/>
  <c r="K43" i="23"/>
  <c r="H43" i="23"/>
  <c r="K55" i="23"/>
  <c r="H55" i="23"/>
  <c r="G55" i="23"/>
  <c r="P49" i="23"/>
  <c r="R49" i="23" s="1"/>
  <c r="E14" i="23"/>
  <c r="E48" i="23"/>
  <c r="D61" i="23"/>
  <c r="G61" i="23" s="1"/>
  <c r="G51" i="23" l="1"/>
  <c r="H51" i="23"/>
  <c r="F57" i="23"/>
  <c r="G39" i="23"/>
  <c r="K39" i="23"/>
  <c r="H39" i="23"/>
  <c r="F49" i="23"/>
  <c r="J51" i="23" l="1"/>
  <c r="K51" i="23"/>
  <c r="G49" i="23"/>
  <c r="H49" i="23"/>
  <c r="G57" i="23"/>
  <c r="H57" i="23"/>
  <c r="I49" i="23"/>
  <c r="I57" i="23"/>
  <c r="F48" i="23"/>
  <c r="J57" i="23" l="1"/>
  <c r="K57" i="23"/>
  <c r="I48" i="23"/>
  <c r="J49" i="23"/>
  <c r="K49" i="23"/>
  <c r="H48" i="23"/>
  <c r="G48" i="23"/>
  <c r="K48" i="23" l="1"/>
  <c r="J48" i="23"/>
</calcChain>
</file>

<file path=xl/sharedStrings.xml><?xml version="1.0" encoding="utf-8"?>
<sst xmlns="http://schemas.openxmlformats.org/spreadsheetml/2006/main" count="587" uniqueCount="240">
  <si>
    <t>Triệu Kw/h</t>
  </si>
  <si>
    <t xml:space="preserve"> - Ngô</t>
  </si>
  <si>
    <t>Du lịch</t>
  </si>
  <si>
    <t>L/khách</t>
  </si>
  <si>
    <t xml:space="preserve"> + Khách quốc tế</t>
  </si>
  <si>
    <t xml:space="preserve"> + Khách nội địa</t>
  </si>
  <si>
    <t>Dân số</t>
  </si>
  <si>
    <t>Tuổi</t>
  </si>
  <si>
    <t>Giáo dục và Đào tạo</t>
  </si>
  <si>
    <t>Học sinh</t>
  </si>
  <si>
    <t xml:space="preserve">  + Tiểu học</t>
  </si>
  <si>
    <t xml:space="preserve">  + Trung học cơ sở</t>
  </si>
  <si>
    <t xml:space="preserve">  + Trung học phổ thông</t>
  </si>
  <si>
    <t>Giường</t>
  </si>
  <si>
    <t>Bác sỹ</t>
  </si>
  <si>
    <t>Y tế</t>
  </si>
  <si>
    <t>Hộ</t>
  </si>
  <si>
    <t>Tấn</t>
  </si>
  <si>
    <t>Xã</t>
  </si>
  <si>
    <t>Ha</t>
  </si>
  <si>
    <t xml:space="preserve"> - Cà phê</t>
  </si>
  <si>
    <t xml:space="preserve"> - Cao su</t>
  </si>
  <si>
    <t xml:space="preserve"> - Sắn</t>
  </si>
  <si>
    <t>Lâm nghiệp</t>
  </si>
  <si>
    <t xml:space="preserve"> - Đàn trâu</t>
  </si>
  <si>
    <t>Con</t>
  </si>
  <si>
    <t xml:space="preserve"> - Đàn bò</t>
  </si>
  <si>
    <t xml:space="preserve"> - Đàn lợn</t>
  </si>
  <si>
    <t>Nông nghiệp</t>
  </si>
  <si>
    <t>TT</t>
  </si>
  <si>
    <t>I</t>
  </si>
  <si>
    <t>II</t>
  </si>
  <si>
    <t>Tổng vốn đầu tư phát triển trên địa bàn</t>
  </si>
  <si>
    <t>Đơn vị</t>
  </si>
  <si>
    <t>Chỉ tiêu</t>
  </si>
  <si>
    <t>Tỷ đồng</t>
  </si>
  <si>
    <t>%</t>
  </si>
  <si>
    <t>Người</t>
  </si>
  <si>
    <t>Thủy sản</t>
  </si>
  <si>
    <t>Nông, lâm, thủy sản</t>
  </si>
  <si>
    <t>"</t>
  </si>
  <si>
    <t>Công nghiệp, xây dựng</t>
  </si>
  <si>
    <t>Tr.đồng</t>
  </si>
  <si>
    <t>Tổng mức bán lẻ hàng hóa và doanh thu dịch vụ</t>
  </si>
  <si>
    <t>GRDP bình quân đầu người</t>
  </si>
  <si>
    <t>Thuế NK, thuế SP trừ trợ cấp SP</t>
  </si>
  <si>
    <t>-</t>
  </si>
  <si>
    <t>Sản phẩm chăn nuôi chủ yếu</t>
  </si>
  <si>
    <t>Trong đó: Thịt lợn</t>
  </si>
  <si>
    <t>Trồng trọt</t>
  </si>
  <si>
    <t>Lao động và việc làm</t>
  </si>
  <si>
    <t>Hợp tác xã</t>
  </si>
  <si>
    <t>Tổng số lao động trong hợp tác xã</t>
  </si>
  <si>
    <t xml:space="preserve">Tổ hợp tác </t>
  </si>
  <si>
    <t>Tổng số tổ hợp tác</t>
  </si>
  <si>
    <t>Tổ hợp tác</t>
  </si>
  <si>
    <t xml:space="preserve">Tổng số thành viên tổ hợp tác </t>
  </si>
  <si>
    <t>Thành viên</t>
  </si>
  <si>
    <t>Công nghiệp</t>
  </si>
  <si>
    <t>Dân số trung bình</t>
  </si>
  <si>
    <t>Tý lệ rác thải sinh hoạt (ở đô thị và nông thôn) được thu gom và xử lý</t>
  </si>
  <si>
    <t>Số bé trai/100 bé gái</t>
  </si>
  <si>
    <t>Thứ hạng</t>
  </si>
  <si>
    <t>Tỷ lệ cơ sở sản xuất kinh doanh đạt tiêu chuẩn về môi trường</t>
  </si>
  <si>
    <t>VI</t>
  </si>
  <si>
    <t>Tỷ lệ giải quyết tố giác, tin báo về tội phạm, kiến nghị khởi tố</t>
  </si>
  <si>
    <t xml:space="preserve"> - Lúa </t>
  </si>
  <si>
    <t>Trong đó, đàn bò sữa</t>
  </si>
  <si>
    <t>Tuổi thọ trung bình</t>
  </si>
  <si>
    <t>Tỷ số giới tính của trẻ em mới sinh</t>
  </si>
  <si>
    <t xml:space="preserve">Cơ cấu tổng sản phẩm theo nhóm ngành </t>
  </si>
  <si>
    <t>Cây dược liệu</t>
  </si>
  <si>
    <t>Diện tích</t>
  </si>
  <si>
    <t>Sản lượng sản phẩm chủ yếu</t>
  </si>
  <si>
    <t>CHỈ TIÊU KINH TẾ</t>
  </si>
  <si>
    <t>+ Số hợp tác xã giải thể</t>
  </si>
  <si>
    <t>+ Số hợp tác xã thành lập mới</t>
  </si>
  <si>
    <t>CHỈ TIÊU VĂN HÓA-XÃ HỘI</t>
  </si>
  <si>
    <t xml:space="preserve"> + Mầm non</t>
  </si>
  <si>
    <t xml:space="preserve"> + Tiểu học</t>
  </si>
  <si>
    <t xml:space="preserve"> + Trung học Cơ sở</t>
  </si>
  <si>
    <t xml:space="preserve"> + Trung học phổ thông</t>
  </si>
  <si>
    <t>Tỷ lệ xử lý triệt để cơ sở gây ô nhiễm môi trường nghiêm trọng</t>
  </si>
  <si>
    <t>Tỷ lệ hộ dân tộc thiểu số tham gia vào hợp tác xã</t>
  </si>
  <si>
    <t>Giảm nghèo theo chuẩn nghèo tiếp cận đa chiều</t>
  </si>
  <si>
    <t>Sản phẩm tham gia vào chuỗi giá trị các sản phẩm quốc gia</t>
  </si>
  <si>
    <t>Tỷ lệ hộ dân được sử dụng điện</t>
  </si>
  <si>
    <t>Tỷ lệ giao quân</t>
  </si>
  <si>
    <t>Tỷ lệ điều tra, khám phá án</t>
  </si>
  <si>
    <t>Trong đó, án đặc biệt nghiêm trọng</t>
  </si>
  <si>
    <t>Tỷ lệ xã, phường, thị trấn mạnh về phong trào toàn dân bảo vệ an ninh Tổ quốc</t>
  </si>
  <si>
    <t>Tỷ lệ xã, phường, thị trấn, khu dân cư, cơ quan, trường học đạt tiêu chuẩn an toàn về an ninh trật tự</t>
  </si>
  <si>
    <t>Sản phẩm</t>
  </si>
  <si>
    <t>Tỷ lệ hộ dân tộc thiểu số có đất sản xuất</t>
  </si>
  <si>
    <t>Tỷ lệ hộ dân tộc thiểu số có đất ở</t>
  </si>
  <si>
    <t>5.1</t>
  </si>
  <si>
    <t>5.2</t>
  </si>
  <si>
    <t>5.3</t>
  </si>
  <si>
    <t>b.</t>
  </si>
  <si>
    <t>a.</t>
  </si>
  <si>
    <t>5.4</t>
  </si>
  <si>
    <t>5.5</t>
  </si>
  <si>
    <t>Tổng lượt khách</t>
  </si>
  <si>
    <t>Tổng doanh thu</t>
  </si>
  <si>
    <t xml:space="preserve">Tỷ lệ lao động qua đào tạo </t>
  </si>
  <si>
    <t>Số người được giải quyết việc làm (tăng thêm trong năm)</t>
  </si>
  <si>
    <t>Số hộ nghèo</t>
  </si>
  <si>
    <t xml:space="preserve">Tỷ lệ hộ nghèo </t>
  </si>
  <si>
    <t>Số hộ cận nghèo</t>
  </si>
  <si>
    <t>Tỷ lệ hộ cận nghèo</t>
  </si>
  <si>
    <t>Tổng số học sinh đầu năm học</t>
  </si>
  <si>
    <t>Tỷ lệ học sinh đi học đúng độ tuổi</t>
  </si>
  <si>
    <t>Tỷ lệ học sinh tốt nghiệp trung học cơ sở, trung học phổ thông chuyển sang học nghề</t>
  </si>
  <si>
    <t>Tỷ lệ trường đạt chuẩn quốc gia</t>
  </si>
  <si>
    <t>Số giường bệnh/10.000 dân (không tính giường trạm y tế xã)</t>
  </si>
  <si>
    <t>Số bác sỹ/10.000 dân</t>
  </si>
  <si>
    <t>Tỷ lệ xã đạt Bộ tiêu chí  quốc gia về y tế xã (giai đoạn 2011-2020)</t>
  </si>
  <si>
    <t>Tỷ lệ trạm y tế xã, phường, thị trấn có bác sỹ làm việc</t>
  </si>
  <si>
    <t>Tỷ lệ trẻ em &lt; 5 tuổi suy dinh dưỡng thể thấp còi</t>
  </si>
  <si>
    <t>Văn hoá, thể thao, thông tin</t>
  </si>
  <si>
    <t>Tỷ lệ xã, phường, thị trấn có nhà văn hóa</t>
  </si>
  <si>
    <t>Tỷ lệ thôn, làng, tổ dân phố đạt danh hiệu văn hóa</t>
  </si>
  <si>
    <t>III</t>
  </si>
  <si>
    <t>Trong đó vốn đầu tư khu vực tư nhân</t>
  </si>
  <si>
    <t xml:space="preserve">Trong đó, tỷ lệ lao động được đào tạo nghề </t>
  </si>
  <si>
    <t>Các chỉ tiêu về môi trường</t>
  </si>
  <si>
    <t>Tốc độ tăng trưởng GRDP</t>
  </si>
  <si>
    <t>Tỷ lệ khu công nghiệp đang hoạt động có hệ thống xử lý nước thải tập trung đạt tiêu chuẩn môi trường</t>
  </si>
  <si>
    <t xml:space="preserve"> - Cây ăn quả </t>
  </si>
  <si>
    <t xml:space="preserve"> - Cà phê nhân</t>
  </si>
  <si>
    <t xml:space="preserve"> - Cao su mủ tươi</t>
  </si>
  <si>
    <t xml:space="preserve"> - Trồng mới rừng</t>
  </si>
  <si>
    <t xml:space="preserve"> - Thịt hơi các loại</t>
  </si>
  <si>
    <t xml:space="preserve"> - Tỷ lệ độ che phủ rừng (có tính cây cao su)</t>
  </si>
  <si>
    <t xml:space="preserve"> - Khai thác đá, cát, sỏi các loại</t>
  </si>
  <si>
    <t xml:space="preserve"> - Tinh bột sắn</t>
  </si>
  <si>
    <t>Tỷ lệ hộ gia đình ở đô thị sử dụng nước sạch</t>
  </si>
  <si>
    <t>Tỷ lệ hộ gia đình ở khu vực nông thôn sử dụng nước hợp vệ sinh</t>
  </si>
  <si>
    <t>So sánh (%)</t>
  </si>
  <si>
    <t>Trong đó, trồng mới</t>
  </si>
  <si>
    <t>Trong đó số xã đạt chuẩn NTM trong năm</t>
  </si>
  <si>
    <t>Tổng số xã đạt chuẩn nông thôn mới</t>
  </si>
  <si>
    <t>Tỷ lệ bao phủ BHYT</t>
  </si>
  <si>
    <t>CHỈ TIÊU QUỐC PHÒNG, AN NINH</t>
  </si>
  <si>
    <t>Thương mại, dịch vụ</t>
  </si>
  <si>
    <t>Thứ hạng Chỉ hài lòng về sự phục vụ hành chính (SIPAS)</t>
  </si>
  <si>
    <t>Tỷ lệ tăng dân số tự nhiên</t>
  </si>
  <si>
    <t>Tổng số hợp tác xã</t>
  </si>
  <si>
    <t>Tỷ lệ bao phủ BHXH so với lực lượng lao động</t>
  </si>
  <si>
    <t>Tỷ lệ bao phủ BHTN so với lực lượng lao động</t>
  </si>
  <si>
    <t>Năm 2022</t>
  </si>
  <si>
    <t>Kế hoạch năm 2022</t>
  </si>
  <si>
    <t>Tổng giá trị sản xuất trên địa bàn theo giá hiện hành (giá cơ bản)</t>
  </si>
  <si>
    <t xml:space="preserve"> - Cây dược liệu khác (Nghệ, đinh lăng, sả, sâm cau...)</t>
  </si>
  <si>
    <t>- Đàn dê, hươu</t>
  </si>
  <si>
    <t>- Tổng đàn gia cầm</t>
  </si>
  <si>
    <t>Trong đó:</t>
  </si>
  <si>
    <t>Lồng</t>
  </si>
  <si>
    <t>- Tổng sản lượng thuỷ sản</t>
  </si>
  <si>
    <t xml:space="preserve"> + Sản lượng khai thác tự nhiên</t>
  </si>
  <si>
    <t xml:space="preserve"> + Sản lượng nuôi trồng</t>
  </si>
  <si>
    <t>- Nông cụ cầm tay</t>
  </si>
  <si>
    <t>- Xay sát gạo</t>
  </si>
  <si>
    <t>- Sản xuất đá cây</t>
  </si>
  <si>
    <t>- Tiêu</t>
  </si>
  <si>
    <t>- Điều</t>
  </si>
  <si>
    <t>- Rau, đậu các loại (bí, rau, đậu, lạc, vừng…)</t>
  </si>
  <si>
    <t>- Bời lời</t>
  </si>
  <si>
    <t>Nghìn m3</t>
  </si>
  <si>
    <t>Nghìn sp</t>
  </si>
  <si>
    <t>Khá</t>
  </si>
  <si>
    <t>110/100</t>
  </si>
  <si>
    <t>Nhà trẻ</t>
  </si>
  <si>
    <t>Mẫu giáo</t>
  </si>
  <si>
    <t>Tiểu học</t>
  </si>
  <si>
    <t>Trung học cơ sở</t>
  </si>
  <si>
    <t>Trung học phổ thông</t>
  </si>
  <si>
    <t>99,89</t>
  </si>
  <si>
    <t>41,2</t>
  </si>
  <si>
    <t>36,11</t>
  </si>
  <si>
    <t>+ Lúa đông xuân</t>
  </si>
  <si>
    <t>+ Lúa mùa</t>
  </si>
  <si>
    <t>- Nhà máy chế biến mủ cao su</t>
  </si>
  <si>
    <t>&gt;=75</t>
  </si>
  <si>
    <t>- Bể nuôi cá trên cạn</t>
  </si>
  <si>
    <t>Đạt</t>
  </si>
  <si>
    <t>Vượt</t>
  </si>
  <si>
    <t>Tổng đàn gia súc</t>
  </si>
  <si>
    <t>+ Diện tích trồng mới</t>
  </si>
  <si>
    <t>+ Diện tích kinh doanh</t>
  </si>
  <si>
    <t>+ Diện tích khai thác</t>
  </si>
  <si>
    <t xml:space="preserve"> - Sản lượng lương thực có hạt (ngô, thóc)</t>
  </si>
  <si>
    <t>- Cây ăn quả</t>
  </si>
  <si>
    <t>Thu ngân sách địa phương</t>
  </si>
  <si>
    <t>+</t>
  </si>
  <si>
    <t>Tổng thu ngân sách nhà nước trên địa bàn</t>
  </si>
  <si>
    <t>Thu nội địa</t>
  </si>
  <si>
    <t>Thu từ tiền sử dụng đất</t>
  </si>
  <si>
    <t>Thu ngân sách địa phương hưởng theo phân cấp</t>
  </si>
  <si>
    <t xml:space="preserve"> Thu ngân sách địa phương được hưởng 100%</t>
  </si>
  <si>
    <t>Thu ngân sách địa phương được hưởng từ các khoản theo phân chia</t>
  </si>
  <si>
    <t>Chi ngân sách địa phương (Nhiệm vụ chi)</t>
  </si>
  <si>
    <t>Tổng chi cân đối ngân sách địa phương</t>
  </si>
  <si>
    <t>Chi đầu tư</t>
  </si>
  <si>
    <t>Chi thường xuyên (bao gồm chi cải cách tiền lương, tinh giản biên chế)</t>
  </si>
  <si>
    <t>Bội thu/Bội chi ngân sách địa phương</t>
  </si>
  <si>
    <t>Tổng số hộ</t>
  </si>
  <si>
    <t>Số hộ thoát nghèo trong năm</t>
  </si>
  <si>
    <t xml:space="preserve"> - Các nhà máy thuỷ điện Sê San 3A, 4, 4A</t>
  </si>
  <si>
    <t xml:space="preserve"> - Các nhà máy điện năng lượng mặt trời và hộ gia đình</t>
  </si>
  <si>
    <t>Ghi chú</t>
  </si>
  <si>
    <t>Gia súc</t>
  </si>
  <si>
    <t>Gia cầm</t>
  </si>
  <si>
    <t>- Nuôi cá bằng lồng</t>
  </si>
  <si>
    <t>- Nuôi cá ao</t>
  </si>
  <si>
    <t>Mủ khô/năm</t>
  </si>
  <si>
    <t>Mủ nước/năm</t>
  </si>
  <si>
    <t>Thực hiện năm 2021</t>
  </si>
  <si>
    <t>Tỷ lệ gia đình đạt danh hiệu "Gia đình văn hóa"</t>
  </si>
  <si>
    <t>Ước thực hiện 2022 so với thực hiện năm 2021</t>
  </si>
  <si>
    <t>Ước thực hiện năm 2022 so với kế hoạch năm 2022</t>
  </si>
  <si>
    <t>Ước thực hiện 2022</t>
  </si>
  <si>
    <t>Dự kiến kế hoạch 2023</t>
  </si>
  <si>
    <t>Mục tiêu</t>
  </si>
  <si>
    <t>Thấp hơn</t>
  </si>
  <si>
    <t>Bằng</t>
  </si>
  <si>
    <t>So với kế hoạch 2022
(%)</t>
  </si>
  <si>
    <t>20.23</t>
  </si>
  <si>
    <t>PHỤ LỤC
KẾT QUẢ THỰC HIỆN CÁC CHỈ TIÊU ƯỚC THỰC HIỆN NĂM 2022 HUYỆN IA H'DRAI</t>
  </si>
  <si>
    <t>(Kèm theo báo cáo tình hình kinh tế - xã hội, quốc phòng, an ninh ước thực hiện năm 2022; kế hoạch phát triển kinh tế - xã hội, quốc phòng, an ninh năm 2023)</t>
  </si>
  <si>
    <t>KH đàn lợn 2023 tăng cao do 01 Trang trại chăn nuôi lợn tập trung đi vào hoạt động</t>
  </si>
  <si>
    <t>Chỉ tiêu giảm nghèo từ 7-9%/năm</t>
  </si>
  <si>
    <t>GTSX công nghiệp năm 2023 giảm, lý do năm 2022 xây dựng 02 nhà máy chế biến mủ cao su, 01 trang trại chăn nuôi heo đi vào hoạt động, vì vậy GTSX tăng cao</t>
  </si>
  <si>
    <t>Chăn nuôi (gia súc, gia cầm)</t>
  </si>
  <si>
    <t>Kết quả trồng rừng năm 2022, bao gồm 37 ha Công ty TNHHMTV lâm nghiệp Ia H'Drai</t>
  </si>
  <si>
    <t>So với ước thực hiện 2022
(%)</t>
  </si>
  <si>
    <t xml:space="preserve">BC số 742/BC-UBND ngày 28/11/2022 UBND xã Ia Đal năm 2023 xã có 06/19 tiêu chí chưa đạt, không thể hoàn thành năm 2023, dự kiến năm 2024 xã đạt chuẩn NTM </t>
  </si>
  <si>
    <t>Chưa đạt</t>
  </si>
  <si>
    <t>Kết quả sơ bộ điều tra số hộ, hộ nghèo, cận nghèo, tỷ lệ thoát nghèo (số liệu tạm tính theo Báo cáo số 963/BC-UBND ngày 28/10/2022)</t>
  </si>
  <si>
    <t>Kết quả dân số năm 2022 là dân số cuối 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</si>
</sst>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5" formatCode="&quot;$&quot;#,##0_);\(&quot;$&quot;#,##0\)"/>
    <numFmt numFmtId="6" formatCode="&quot;$&quot;#,##0_);[Red]\(&quot;$&quot;#,##0\)"/>
    <numFmt numFmtId="41" formatCode="_(* #,##0_);_(* \(#,##0\);_(* &quot;-&quot;_);_(@_)"/>
    <numFmt numFmtId="43" formatCode="_(* #,##0.00_);_(* \(#,##0.00\);_(* &quot;-&quot;??_);_(@_)"/>
    <numFmt numFmtId="164" formatCode="#,##0\ &quot;₫&quot;;[Red]\-#,##0\ &quot;₫&quot;"/>
    <numFmt numFmtId="165" formatCode="_-* #,##0\ _₫_-;\-* #,##0\ _₫_-;_-* &quot;-&quot;\ _₫_-;_-@_-"/>
    <numFmt numFmtId="166" formatCode="_-* #,##0.00\ _₫_-;\-* #,##0.00\ _₫_-;_-* &quot;-&quot;??\ _₫_-;_-@_-"/>
    <numFmt numFmtId="167" formatCode="_-* #,##0_-;\-* #,##0_-;_-* &quot;-&quot;_-;_-@_-"/>
    <numFmt numFmtId="168" formatCode="_-* #,##0.00_-;\-* #,##0.00_-;_-* &quot;-&quot;??_-;_-@_-"/>
    <numFmt numFmtId="169" formatCode="_-* #,##0.00_k_r_._-;\-* #,##0.00_k_r_._-;_-* &quot;-&quot;??_k_r_._-;_-@_-"/>
    <numFmt numFmtId="170" formatCode="_-&quot;$&quot;* #,##0_-;\-&quot;$&quot;* #,##0_-;_-&quot;$&quot;* &quot;-&quot;_-;_-@_-"/>
    <numFmt numFmtId="171" formatCode="_-&quot;$&quot;* #,##0.00_-;\-&quot;$&quot;* #,##0.00_-;_-&quot;$&quot;* &quot;-&quot;??_-;_-@_-"/>
    <numFmt numFmtId="172" formatCode="00.000"/>
    <numFmt numFmtId="173" formatCode="&quot;￥&quot;#,##0;&quot;￥&quot;\-#,##0"/>
    <numFmt numFmtId="174" formatCode="\$#,##0\ ;\(\$#,##0\)"/>
    <numFmt numFmtId="175" formatCode="&quot;\&quot;#,##0;[Red]&quot;\&quot;&quot;\&quot;\-#,##0"/>
    <numFmt numFmtId="176" formatCode="&quot;\&quot;#,##0.00;[Red]&quot;\&quot;&quot;\&quot;&quot;\&quot;&quot;\&quot;&quot;\&quot;&quot;\&quot;\-#,##0.00"/>
    <numFmt numFmtId="177" formatCode="#,##0\ &quot;$&quot;_);[Red]\(#,##0\ &quot;$&quot;\)"/>
    <numFmt numFmtId="178" formatCode="&quot;$&quot;###,0&quot;.&quot;00_);[Red]\(&quot;$&quot;###,0&quot;.&quot;00\)"/>
    <numFmt numFmtId="179" formatCode="&quot;VND&quot;#,##0_);[Red]\(&quot;VND&quot;#,##0\)"/>
    <numFmt numFmtId="180" formatCode="m/d"/>
    <numFmt numFmtId="181" formatCode="&quot;ß&quot;#,##0;\-&quot;&quot;\ß&quot;&quot;#,##0"/>
    <numFmt numFmtId="182" formatCode="\t0.00%"/>
    <numFmt numFmtId="183" formatCode="\t#\ ??/??"/>
    <numFmt numFmtId="184" formatCode="#,##0;\(#,##0\)"/>
    <numFmt numFmtId="185" formatCode="#,###"/>
    <numFmt numFmtId="186" formatCode="?,???.??__;[Red]\-\ ?,???.??__;"/>
    <numFmt numFmtId="187" formatCode="_(* #,##0_);_(* \(#,##0\);_(* &quot;-&quot;??_);_(@_)"/>
    <numFmt numFmtId="188" formatCode="#,##0\ &quot;F&quot;;[Red]\-#,##0\ &quot;F&quot;"/>
    <numFmt numFmtId="189" formatCode="#,##0.00\ &quot;F&quot;;\-#,##0.00\ &quot;F&quot;"/>
    <numFmt numFmtId="190" formatCode="#,##0.00\ &quot;F&quot;;[Red]\-#,##0.00\ &quot;F&quot;"/>
    <numFmt numFmtId="191" formatCode="_-* #,##0\ &quot;F&quot;_-;\-* #,##0\ &quot;F&quot;_-;_-* &quot;-&quot;\ &quot;F&quot;_-;_-@_-"/>
    <numFmt numFmtId="192" formatCode="\$#,##0_);\(\$#,##0\)"/>
    <numFmt numFmtId="193" formatCode="&quot;CHF&quot;\ #,##0;&quot;CHF&quot;\ \-#,##0"/>
    <numFmt numFmtId="194" formatCode="#,##0.00&quot; F&quot;;[Red]\-#,##0.00&quot; F&quot;"/>
    <numFmt numFmtId="195" formatCode="\$#,##0_);[Red]&quot;($&quot;#,##0\)"/>
    <numFmt numFmtId="196" formatCode="\$#,##0_);&quot;($&quot;#,##0\)"/>
    <numFmt numFmtId="197" formatCode="_(* #,##0.0000_);_(* \(#,##0.0000\);_(* \-??_);_(@_)"/>
    <numFmt numFmtId="198" formatCode="_ * #,##0_ ;_ * \-#,##0_ ;_ * \-_ ;_ @_ "/>
    <numFmt numFmtId="199" formatCode="#,##0&quot; F&quot;;[Red]\-#,##0&quot; F&quot;"/>
    <numFmt numFmtId="200" formatCode="_(* #,##0_);_(* \(#,##0\);_(* \-??_);_(@_)"/>
    <numFmt numFmtId="201" formatCode="_-\$* #,##0.00_-;&quot;-$&quot;* #,##0.00_-;_-\$* \-??_-;_-@_-"/>
    <numFmt numFmtId="202" formatCode="_ \\* #,##0_ ;_ \\* \-#,##0_ ;_ \\* \-_ ;_ @_ "/>
    <numFmt numFmtId="203" formatCode="_ \\* #,##0.00_ ;_ \\* \-#,##0.00_ ;_ \\* \-??_ ;_ @_ "/>
    <numFmt numFmtId="204" formatCode="_ * #,##0.00_ ;_ * \-#,##0.00_ ;_ * \-??_ ;_ @_ "/>
    <numFmt numFmtId="205" formatCode="#,##0.0_);\(#,##0.0\)"/>
    <numFmt numFmtId="206" formatCode="0.0%;[Red]\(0.0%\)"/>
    <numFmt numFmtId="207" formatCode="_ * #,##0.00_)\£_ ;_ * \(#,##0.00&quot;)£&quot;_ ;_ * \-??_)\£_ ;_ @_ "/>
    <numFmt numFmtId="208" formatCode="0.0%;\(0.0%\)"/>
    <numFmt numFmtId="209" formatCode="&quot;US$&quot;#,##0.00;&quot;(US$&quot;#,##0.00\)"/>
    <numFmt numFmtId="210" formatCode="_-* #,##0\ _D_M_-;\-* #,##0\ _D_M_-;_-* &quot;- &quot;_D_M_-;_-@_-"/>
    <numFmt numFmtId="211" formatCode="_-* #,##0.00\ _D_M_-;\-* #,##0.00\ _D_M_-;_-* \-??\ _D_M_-;_-@_-"/>
    <numFmt numFmtId="212" formatCode="_-[$€]* #,##0.00_-;\-[$€]* #,##0.00_-;_-[$€]* \-??_-;_-@_-"/>
    <numFmt numFmtId="213" formatCode="#,##0.000_);\(#,##0.000\)"/>
    <numFmt numFmtId="214" formatCode="\\#,##0;[Red]&quot;-\&quot;#,##0"/>
    <numFmt numFmtId="215" formatCode="#,##0&quot; F&quot;;\-#,##0&quot; F&quot;"/>
    <numFmt numFmtId="216" formatCode="_-* #,##0&quot; DM&quot;_-;\-* #,##0&quot; DM&quot;_-;_-* &quot;- DM&quot;_-;_-@_-"/>
    <numFmt numFmtId="217" formatCode="_-* #,##0.00&quot; DM&quot;_-;\-* #,##0.00&quot; DM&quot;_-;_-* \-??&quot; DM&quot;_-;_-@_-"/>
    <numFmt numFmtId="218" formatCode="_(\$* #,##0_);_(\$* \(#,##0\);_(\$* \-_);_(@_)"/>
    <numFmt numFmtId="219" formatCode="_(\$* #,##0.00_);_(\$* \(#,##0.00\);_(\$* \-??_);_(@_)"/>
    <numFmt numFmtId="220" formatCode="_(* #,##0.00_);_(* \(#,##0.00\);_(* \-??_);_(@_)"/>
    <numFmt numFmtId="221" formatCode="&quot;\&quot;#,##0;[Red]\-&quot;\&quot;#,##0"/>
    <numFmt numFmtId="222" formatCode="#,##0.0"/>
    <numFmt numFmtId="223" formatCode="_(* #,##0_);_(* \(#,##0\);_(* \-_);_(@_)"/>
    <numFmt numFmtId="224" formatCode="#,##0;[Red]#,##0"/>
    <numFmt numFmtId="225" formatCode="_ * #,##0_)\ &quot;$&quot;_ ;_ * \(#,##0\)\ &quot;$&quot;_ ;_ * &quot;-&quot;_)\ &quot;$&quot;_ ;_ @_ "/>
    <numFmt numFmtId="226" formatCode="\\#,##0.00;[Red]&quot;\\\\\\-&quot;#,##0.00"/>
    <numFmt numFmtId="227" formatCode="\\#,##0;[Red]&quot;\\-&quot;#,##0"/>
    <numFmt numFmtId="228" formatCode="_-* #,##0.00\ _V_N_D_-;\-* #,##0.00\ _V_N_D_-;_-* &quot;-&quot;??\ _V_N_D_-;_-@_-"/>
    <numFmt numFmtId="229" formatCode="&quot;CHF &quot;#,##0;&quot;CHF -&quot;#,##0"/>
    <numFmt numFmtId="230" formatCode="_ * #,##0_)&quot; $&quot;_ ;_ * \(#,##0&quot;) $&quot;_ ;_ * \-_)&quot; $&quot;_ ;_ @_ "/>
    <numFmt numFmtId="231" formatCode="_-* #,##0&quot; F&quot;_-;\-* #,##0&quot; F&quot;_-;_-* &quot;- F&quot;_-;_-@_-"/>
    <numFmt numFmtId="232" formatCode="#,##0.00&quot; F&quot;;\-#,##0.00&quot; F&quot;"/>
    <numFmt numFmtId="233" formatCode="_-* #,##0_k_r_._-;\-* #,##0_k_r_._-;_-* &quot;-&quot;??_k_r_._-;_-@_-"/>
    <numFmt numFmtId="234" formatCode="_-* #,##0\ _₫_-;\-* #,##0\ _₫_-;_-* &quot;-&quot;??\ _₫_-;_-@_-"/>
    <numFmt numFmtId="235" formatCode="_(* #,##0.0_);_(* \(#,##0.0\);_(* &quot;-&quot;??_);_(@_)"/>
    <numFmt numFmtId="236" formatCode="_-* #,##0.0_k_r_._-;\-* #,##0.0_k_r_._-;_-* &quot;-&quot;??_k_r_._-;_-@_-"/>
  </numFmts>
  <fonts count="151">
    <font>
      <sz val="13"/>
      <name val=".VnTime"/>
    </font>
    <font>
      <sz val="11"/>
      <name val="VNI-Times"/>
    </font>
    <font>
      <sz val="10"/>
      <name val="Arial"/>
      <family val="2"/>
    </font>
    <font>
      <sz val="14"/>
      <name val="??"/>
      <family val="3"/>
      <charset val="129"/>
    </font>
    <font>
      <sz val="11"/>
      <color indexed="8"/>
      <name val="Calibri"/>
      <family val="2"/>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b/>
      <sz val="10"/>
      <name val="MS Sans Serif"/>
      <family val="2"/>
    </font>
    <font>
      <sz val="13"/>
      <name val=".VnTime"/>
      <family val="2"/>
    </font>
    <font>
      <sz val="10"/>
      <name val="Times New Roman"/>
      <family val="1"/>
    </font>
    <font>
      <sz val="10"/>
      <name val="Arial"/>
      <family val="2"/>
    </font>
    <font>
      <i/>
      <sz val="11"/>
      <color indexed="23"/>
      <name val="Calibri"/>
      <family val="2"/>
    </font>
    <font>
      <sz val="11"/>
      <color indexed="17"/>
      <name val="Calibri"/>
      <family val="2"/>
    </font>
    <font>
      <sz val="8"/>
      <name val="Arial"/>
      <family val="2"/>
    </font>
    <font>
      <b/>
      <sz val="12"/>
      <name val="Arial"/>
      <family val="2"/>
    </font>
    <font>
      <b/>
      <sz val="18"/>
      <name val="Arial"/>
      <family val="2"/>
    </font>
    <font>
      <b/>
      <sz val="11"/>
      <color indexed="56"/>
      <name val="Calibri"/>
      <family val="2"/>
    </font>
    <font>
      <b/>
      <sz val="18"/>
      <name val="Arial"/>
      <family val="2"/>
    </font>
    <font>
      <b/>
      <sz val="12"/>
      <name val="Arial"/>
      <family val="2"/>
    </font>
    <font>
      <sz val="8"/>
      <color indexed="12"/>
      <name val="Helv"/>
    </font>
    <font>
      <sz val="11"/>
      <color indexed="52"/>
      <name val="Calibri"/>
      <family val="2"/>
    </font>
    <font>
      <sz val="10"/>
      <name val="MS Sans Serif"/>
      <family val="2"/>
    </font>
    <font>
      <sz val="12"/>
      <name val="Arial"/>
      <family val="2"/>
    </font>
    <font>
      <sz val="11"/>
      <color indexed="60"/>
      <name val="Calibri"/>
      <family val="2"/>
    </font>
    <font>
      <sz val="7"/>
      <name val="Small Fonts"/>
      <family val="2"/>
    </font>
    <font>
      <sz val="10"/>
      <name val="VNtimes new roman"/>
    </font>
    <font>
      <b/>
      <sz val="11"/>
      <color indexed="63"/>
      <name val="Calibri"/>
      <family val="2"/>
    </font>
    <font>
      <b/>
      <sz val="18"/>
      <color indexed="56"/>
      <name val="Cambria"/>
      <family val="2"/>
    </font>
    <font>
      <sz val="10"/>
      <name val=".VnTime"/>
      <family val="2"/>
    </font>
    <font>
      <sz val="11"/>
      <color indexed="10"/>
      <name val="Calibri"/>
      <family val="2"/>
    </font>
    <font>
      <sz val="10"/>
      <name val=" "/>
      <family val="1"/>
      <charset val="136"/>
    </font>
    <font>
      <sz val="12"/>
      <name val="Times New Roman"/>
      <family val="1"/>
    </font>
    <font>
      <sz val="14"/>
      <name val="뼻뮝"/>
      <family val="3"/>
    </font>
    <font>
      <sz val="12"/>
      <name val="바탕체"/>
      <family val="3"/>
    </font>
    <font>
      <sz val="12"/>
      <name val="뼻뮝"/>
      <family val="3"/>
    </font>
    <font>
      <sz val="11"/>
      <name val="돋움"/>
      <family val="3"/>
    </font>
    <font>
      <sz val="10"/>
      <name val="굴림체"/>
      <family val="3"/>
    </font>
    <font>
      <sz val="9"/>
      <name val="Arial"/>
      <family val="2"/>
    </font>
    <font>
      <sz val="12"/>
      <name val="Courier"/>
      <family val="3"/>
    </font>
    <font>
      <sz val="12"/>
      <name val="Arial Narrow"/>
      <family val="2"/>
    </font>
    <font>
      <sz val="12"/>
      <name val="VNtimes new roman"/>
      <family val="2"/>
    </font>
    <font>
      <sz val="10"/>
      <name val="?? ??"/>
      <family val="1"/>
      <charset val="136"/>
    </font>
    <font>
      <b/>
      <sz val="10"/>
      <name val=".VnTimeH"/>
      <family val="2"/>
    </font>
    <font>
      <b/>
      <u/>
      <sz val="14"/>
      <color indexed="8"/>
      <name val=".VnBook-AntiquaH"/>
      <family val="2"/>
    </font>
    <font>
      <b/>
      <sz val="12"/>
      <name val=".VnTime"/>
      <family val="2"/>
    </font>
    <font>
      <sz val="12"/>
      <name val=".VnTime"/>
      <family val="2"/>
    </font>
    <font>
      <sz val="10"/>
      <name val="VnTimes"/>
    </font>
    <font>
      <i/>
      <sz val="12"/>
      <color indexed="8"/>
      <name val=".VnBook-AntiquaH"/>
      <family val="2"/>
    </font>
    <font>
      <sz val="11"/>
      <color indexed="8"/>
      <name val="UVnTime"/>
      <family val="2"/>
    </font>
    <font>
      <sz val="12"/>
      <color indexed="8"/>
      <name val="Times New Roman"/>
      <family val="2"/>
    </font>
    <font>
      <b/>
      <sz val="12"/>
      <color indexed="8"/>
      <name val=".VnBook-Antiqua"/>
      <family val="2"/>
    </font>
    <font>
      <i/>
      <sz val="12"/>
      <color indexed="8"/>
      <name val=".VnBook-Antiqua"/>
      <family val="2"/>
    </font>
    <font>
      <sz val="11"/>
      <color indexed="27"/>
      <name val="UVnTime"/>
      <family val="2"/>
    </font>
    <font>
      <sz val="11"/>
      <color indexed="20"/>
      <name val="UVnTime"/>
      <family val="2"/>
    </font>
    <font>
      <sz val="14"/>
      <name val=".VnTime"/>
      <family val="2"/>
    </font>
    <font>
      <sz val="12"/>
      <name val="µ¸¿òÃ¼"/>
      <family val="3"/>
      <charset val="129"/>
    </font>
    <font>
      <b/>
      <sz val="11"/>
      <color indexed="52"/>
      <name val="UVnTime"/>
      <family val="2"/>
    </font>
    <font>
      <b/>
      <sz val="10"/>
      <name val="Helv"/>
    </font>
    <font>
      <b/>
      <sz val="11"/>
      <color indexed="27"/>
      <name val="UVnTime"/>
      <family val="2"/>
    </font>
    <font>
      <sz val="10"/>
      <name val="VNI-Aptima"/>
    </font>
    <font>
      <b/>
      <sz val="10"/>
      <name val="MS Sans Serif"/>
      <family val="2"/>
    </font>
    <font>
      <sz val="13"/>
      <name val="Times New Roman"/>
      <family val="1"/>
      <charset val="163"/>
    </font>
    <font>
      <sz val="10"/>
      <name val="Arial"/>
      <family val="2"/>
      <charset val="163"/>
    </font>
    <font>
      <sz val="10"/>
      <name val="Times New Roman"/>
      <family val="1"/>
    </font>
    <font>
      <sz val="10"/>
      <color indexed="8"/>
      <name val="Arial"/>
      <family val="2"/>
    </font>
    <font>
      <i/>
      <sz val="11"/>
      <color indexed="23"/>
      <name val="UVnTime"/>
      <family val="2"/>
    </font>
    <font>
      <sz val="11"/>
      <color indexed="17"/>
      <name val="UVnTime"/>
      <family val="2"/>
    </font>
    <font>
      <sz val="14"/>
      <color indexed="12"/>
      <name val=".VnArialH"/>
      <family val="2"/>
    </font>
    <font>
      <b/>
      <sz val="11"/>
      <color indexed="62"/>
      <name val="UVnTime"/>
      <family val="2"/>
    </font>
    <font>
      <b/>
      <sz val="10"/>
      <name val=".VnTime"/>
      <family val="2"/>
    </font>
    <font>
      <b/>
      <sz val="14"/>
      <name val=".VnTimeH"/>
      <family val="2"/>
    </font>
    <font>
      <sz val="11"/>
      <color indexed="62"/>
      <name val="UVnTime"/>
      <family val="2"/>
    </font>
    <font>
      <sz val="10"/>
      <name val="MS Sans Serif"/>
      <family val="2"/>
    </font>
    <font>
      <sz val="11"/>
      <color indexed="52"/>
      <name val="UVnTime"/>
      <family val="2"/>
    </font>
    <font>
      <b/>
      <sz val="11"/>
      <name val="Helv"/>
    </font>
    <font>
      <sz val="10"/>
      <name val=".VnAvant"/>
      <family val="2"/>
    </font>
    <font>
      <sz val="11"/>
      <color indexed="60"/>
      <name val="UVnTime"/>
      <family val="2"/>
    </font>
    <font>
      <sz val="12"/>
      <name val="바탕체"/>
      <family val="1"/>
      <charset val="129"/>
    </font>
    <font>
      <sz val="14"/>
      <name val="Times New Roman"/>
      <family val="1"/>
      <charset val="163"/>
    </font>
    <font>
      <sz val="10"/>
      <name val=".VnArial"/>
      <family val="2"/>
    </font>
    <font>
      <sz val="11"/>
      <color indexed="8"/>
      <name val="Calibri"/>
      <family val="2"/>
      <charset val="163"/>
    </font>
    <font>
      <sz val="11"/>
      <color indexed="8"/>
      <name val="Arial"/>
      <family val="2"/>
    </font>
    <font>
      <b/>
      <sz val="11"/>
      <name val="Arial"/>
      <family val="2"/>
    </font>
    <font>
      <b/>
      <sz val="11"/>
      <color indexed="63"/>
      <name val="UVnTime"/>
      <family val="2"/>
    </font>
    <font>
      <sz val="12"/>
      <color indexed="8"/>
      <name val="Times New Roman"/>
      <family val="1"/>
    </font>
    <font>
      <sz val="13"/>
      <name val=".VnTime"/>
      <family val="2"/>
    </font>
    <font>
      <sz val="8"/>
      <name val=".VnHelvetIns"/>
      <family val="2"/>
    </font>
    <font>
      <sz val="12"/>
      <color indexed="8"/>
      <name val=".VnTime"/>
      <family val="2"/>
    </font>
    <font>
      <sz val="12"/>
      <name val="VnTime"/>
    </font>
    <font>
      <b/>
      <sz val="13"/>
      <color indexed="8"/>
      <name val=".VnTimeH"/>
      <family val="2"/>
    </font>
    <font>
      <b/>
      <sz val="18"/>
      <color indexed="62"/>
      <name val="Cambria"/>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UVnTime"/>
      <family val="2"/>
    </font>
    <font>
      <sz val="14"/>
      <name val=".VnArial"/>
      <family val="2"/>
    </font>
    <font>
      <sz val="16"/>
      <name val="AngsanaUPC"/>
      <family val="3"/>
    </font>
    <font>
      <sz val="10"/>
      <name val=".VnArial"/>
      <family val="1"/>
    </font>
    <font>
      <sz val="14"/>
      <name val=".VnTimeH"/>
      <family val="2"/>
    </font>
    <font>
      <i/>
      <sz val="10"/>
      <name val=".VnTime"/>
      <family val="2"/>
    </font>
    <font>
      <b/>
      <sz val="10"/>
      <name val=".VnArial"/>
      <family val="2"/>
    </font>
    <font>
      <b/>
      <sz val="11"/>
      <name val=".VnTimeH"/>
      <family val="2"/>
    </font>
    <font>
      <sz val="12"/>
      <name val="Times New Roman"/>
      <family val="1"/>
    </font>
    <font>
      <sz val="10"/>
      <color indexed="8"/>
      <name val="Arial Narrow"/>
      <family val="2"/>
    </font>
    <font>
      <sz val="9"/>
      <name val="Arial MT"/>
    </font>
    <font>
      <sz val="11"/>
      <color indexed="8"/>
      <name val="Arial Narrow"/>
      <family val="2"/>
    </font>
    <font>
      <sz val="13"/>
      <name val="Times New Roman"/>
      <family val="1"/>
    </font>
    <font>
      <sz val="14"/>
      <name val="Times New Roman"/>
      <family val="1"/>
    </font>
    <font>
      <b/>
      <sz val="10"/>
      <name val="Arial"/>
      <family val="2"/>
    </font>
    <font>
      <sz val="12"/>
      <color theme="1"/>
      <name val="Times New Roman"/>
      <family val="2"/>
    </font>
    <font>
      <sz val="14"/>
      <color theme="1"/>
      <name val="Times New Roman"/>
      <family val="2"/>
    </font>
    <font>
      <sz val="11"/>
      <color theme="1"/>
      <name val="Calibri"/>
      <family val="2"/>
      <scheme val="minor"/>
    </font>
    <font>
      <sz val="11"/>
      <color theme="1"/>
      <name val="Calibri"/>
      <family val="2"/>
    </font>
    <font>
      <sz val="11"/>
      <name val="Cambria"/>
      <family val="1"/>
      <scheme val="major"/>
    </font>
    <font>
      <sz val="11"/>
      <name val="Times New Roman"/>
      <family val="1"/>
    </font>
    <font>
      <b/>
      <sz val="11"/>
      <name val="Times New Roman"/>
      <family val="1"/>
    </font>
    <font>
      <i/>
      <sz val="11"/>
      <name val="Times New Roman"/>
      <family val="1"/>
    </font>
    <font>
      <b/>
      <sz val="12"/>
      <name val="Cambria"/>
      <family val="1"/>
      <scheme val="major"/>
    </font>
    <font>
      <b/>
      <sz val="10"/>
      <name val="Times New Roman"/>
      <family val="1"/>
    </font>
    <font>
      <i/>
      <sz val="11"/>
      <name val="Times New Roman"/>
      <family val="1"/>
      <charset val="163"/>
    </font>
    <font>
      <i/>
      <sz val="11"/>
      <color rgb="FF0070C0"/>
      <name val="Times New Roman"/>
      <family val="1"/>
    </font>
    <font>
      <sz val="11"/>
      <color rgb="FF0070C0"/>
      <name val="Times New Roman"/>
      <family val="1"/>
    </font>
    <font>
      <b/>
      <sz val="11"/>
      <color rgb="FF0070C0"/>
      <name val="Times New Roman"/>
      <family val="1"/>
    </font>
    <font>
      <b/>
      <sz val="11"/>
      <color rgb="FF0070C0"/>
      <name val="Cambria"/>
      <family val="1"/>
      <scheme val="major"/>
    </font>
    <font>
      <sz val="11"/>
      <color rgb="FF0070C0"/>
      <name val="Cambria"/>
      <family val="1"/>
      <scheme val="major"/>
    </font>
    <font>
      <b/>
      <sz val="11"/>
      <color rgb="FF00B0F0"/>
      <name val="Times New Roman"/>
      <family val="1"/>
    </font>
    <font>
      <sz val="11"/>
      <color rgb="FF00B0F0"/>
      <name val="Times New Roman"/>
      <family val="1"/>
    </font>
    <font>
      <i/>
      <sz val="11"/>
      <color rgb="FF00B0F0"/>
      <name val="Times New Roman"/>
      <family val="1"/>
    </font>
    <font>
      <b/>
      <i/>
      <sz val="11"/>
      <color rgb="FF00B0F0"/>
      <name val="Times New Roman"/>
      <family val="1"/>
    </font>
    <font>
      <b/>
      <sz val="11"/>
      <name val="Cambria"/>
      <family val="1"/>
      <scheme val="major"/>
    </font>
    <font>
      <b/>
      <i/>
      <sz val="11"/>
      <name val="Times New Roman"/>
      <family val="1"/>
    </font>
    <font>
      <i/>
      <sz val="11"/>
      <name val="Cambria"/>
      <family val="1"/>
      <scheme val="major"/>
    </font>
    <font>
      <sz val="12"/>
      <name val="Cambria"/>
      <family val="1"/>
      <scheme val="major"/>
    </font>
    <font>
      <b/>
      <sz val="10"/>
      <name val="Cambria"/>
      <family val="1"/>
      <scheme val="major"/>
    </font>
    <font>
      <sz val="10"/>
      <name val="Cambria"/>
      <family val="1"/>
      <scheme val="major"/>
    </font>
    <font>
      <sz val="11"/>
      <name val="Arial"/>
      <family val="2"/>
      <charset val="163"/>
    </font>
    <font>
      <sz val="10"/>
      <name val="Times New Roman"/>
      <family val="1"/>
      <charset val="163"/>
    </font>
    <font>
      <b/>
      <sz val="11"/>
      <name val="Times New Roman"/>
      <family val="1"/>
      <charset val="163"/>
    </font>
    <font>
      <b/>
      <i/>
      <sz val="11"/>
      <name val="Cambria"/>
      <family val="1"/>
      <charset val="163"/>
      <scheme val="major"/>
    </font>
    <font>
      <i/>
      <sz val="11"/>
      <name val="Cambria"/>
      <family val="1"/>
      <charset val="163"/>
      <scheme val="major"/>
    </font>
    <font>
      <sz val="11"/>
      <color rgb="FFFF0000"/>
      <name val="Times New Roman"/>
      <family val="1"/>
    </font>
    <font>
      <b/>
      <sz val="11"/>
      <color rgb="FFFF0000"/>
      <name val="Times New Roman"/>
      <family val="1"/>
    </font>
    <font>
      <sz val="11"/>
      <color rgb="FFFF0000"/>
      <name val="Cambria"/>
      <family val="1"/>
      <scheme val="major"/>
    </font>
    <font>
      <i/>
      <sz val="11"/>
      <color rgb="FFFF0000"/>
      <name val="Times New Roman"/>
      <family val="1"/>
    </font>
    <font>
      <i/>
      <sz val="11"/>
      <color rgb="FFFF0000"/>
      <name val="Times New Roman"/>
      <family val="1"/>
      <charset val="163"/>
    </font>
    <font>
      <b/>
      <i/>
      <sz val="11"/>
      <color rgb="FFFF0000"/>
      <name val="Times New Roman"/>
      <family val="1"/>
    </font>
  </fonts>
  <fills count="35">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0"/>
        <bgColor indexed="49"/>
      </patternFill>
    </fill>
    <fill>
      <patternFill patternType="solid">
        <fgColor indexed="26"/>
        <bgColor indexed="64"/>
      </patternFill>
    </fill>
    <fill>
      <patternFill patternType="solid">
        <fgColor indexed="26"/>
        <bgColor indexed="9"/>
      </patternFill>
    </fill>
    <fill>
      <patternFill patternType="solid">
        <fgColor indexed="9"/>
        <bgColor indexed="26"/>
      </patternFill>
    </fill>
    <fill>
      <patternFill patternType="solid">
        <fgColor indexed="15"/>
        <bgColor indexed="35"/>
      </patternFill>
    </fill>
    <fill>
      <patternFill patternType="solid">
        <fgColor indexed="41"/>
        <bgColor indexed="27"/>
      </patternFill>
    </fill>
    <fill>
      <patternFill patternType="solid">
        <fgColor theme="0"/>
        <bgColor indexed="64"/>
      </patternFill>
    </fill>
  </fills>
  <borders count="39">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8"/>
      </top>
      <bottom style="double">
        <color indexed="8"/>
      </bottom>
      <diagonal/>
    </border>
    <border>
      <left/>
      <right/>
      <top style="medium">
        <color indexed="64"/>
      </top>
      <bottom style="medium">
        <color indexed="64"/>
      </bottom>
      <diagonal/>
    </border>
    <border>
      <left/>
      <right/>
      <top style="medium">
        <color indexed="8"/>
      </top>
      <bottom style="medium">
        <color indexed="8"/>
      </bottom>
      <diagonal/>
    </border>
    <border>
      <left/>
      <right/>
      <top style="thin">
        <color indexed="64"/>
      </top>
      <bottom style="thin">
        <color indexed="64"/>
      </bottom>
      <diagonal/>
    </border>
    <border>
      <left/>
      <right/>
      <top style="thin">
        <color indexed="8"/>
      </top>
      <bottom style="thin">
        <color indexed="8"/>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64"/>
      </left>
      <right style="thin">
        <color indexed="64"/>
      </right>
      <top/>
      <bottom/>
      <diagonal/>
    </border>
    <border>
      <left/>
      <right/>
      <top/>
      <bottom style="medium">
        <color indexed="64"/>
      </bottom>
      <diagonal/>
    </border>
    <border>
      <left/>
      <right/>
      <top/>
      <bottom style="medium">
        <color indexed="8"/>
      </bottom>
      <diagonal/>
    </border>
    <border>
      <left style="thin">
        <color indexed="64"/>
      </left>
      <right style="thin">
        <color indexed="64"/>
      </right>
      <top style="thin">
        <color indexed="64"/>
      </top>
      <bottom style="hair">
        <color indexed="64"/>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style="medium">
        <color indexed="8"/>
      </right>
      <top/>
      <bottom/>
      <diagonal/>
    </border>
    <border>
      <left style="thin">
        <color indexed="64"/>
      </left>
      <right style="thin">
        <color indexed="64"/>
      </right>
      <top/>
      <bottom style="hair">
        <color indexed="64"/>
      </bottom>
      <diagonal/>
    </border>
    <border>
      <left/>
      <right/>
      <top style="double">
        <color indexed="64"/>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s>
  <cellStyleXfs count="1486">
    <xf numFmtId="0" fontId="0" fillId="0" borderId="0"/>
    <xf numFmtId="0" fontId="1" fillId="0" borderId="0"/>
    <xf numFmtId="200" fontId="42" fillId="0" borderId="0" applyBorder="0"/>
    <xf numFmtId="187" fontId="43" fillId="0" borderId="1" applyFont="0" applyBorder="0"/>
    <xf numFmtId="200" fontId="4" fillId="0" borderId="0" applyBorder="0"/>
    <xf numFmtId="200" fontId="42" fillId="0" borderId="0" applyBorder="0"/>
    <xf numFmtId="176" fontId="2" fillId="0" borderId="0" applyFont="0" applyFill="0" applyBorder="0" applyAlignment="0" applyProtection="0"/>
    <xf numFmtId="0" fontId="44" fillId="0" borderId="0" applyFont="0" applyFill="0" applyBorder="0" applyAlignment="0" applyProtection="0"/>
    <xf numFmtId="175" fontId="2" fillId="0" borderId="0" applyFont="0" applyFill="0" applyBorder="0" applyAlignment="0" applyProtection="0"/>
    <xf numFmtId="227" fontId="42" fillId="0" borderId="0" applyFill="0" applyBorder="0" applyAlignment="0" applyProtection="0"/>
    <xf numFmtId="226" fontId="42" fillId="0" borderId="0" applyFill="0" applyBorder="0" applyAlignment="0" applyProtection="0"/>
    <xf numFmtId="226" fontId="42" fillId="0" borderId="0" applyFill="0" applyBorder="0" applyAlignment="0" applyProtection="0"/>
    <xf numFmtId="226" fontId="42" fillId="0" borderId="0" applyFill="0" applyBorder="0" applyAlignment="0" applyProtection="0"/>
    <xf numFmtId="40" fontId="3" fillId="0" borderId="0" applyFont="0" applyFill="0" applyBorder="0" applyAlignment="0" applyProtection="0"/>
    <xf numFmtId="38" fontId="3" fillId="0" borderId="0" applyFont="0" applyFill="0" applyBorder="0" applyAlignment="0" applyProtection="0"/>
    <xf numFmtId="167" fontId="40" fillId="0" borderId="0" applyFont="0" applyFill="0" applyBorder="0" applyAlignment="0" applyProtection="0"/>
    <xf numFmtId="168" fontId="40" fillId="0" borderId="0" applyFont="0" applyFill="0" applyBorder="0" applyAlignment="0" applyProtection="0"/>
    <xf numFmtId="6" fontId="41" fillId="0" borderId="0" applyFont="0" applyFill="0" applyBorder="0" applyAlignment="0" applyProtection="0"/>
    <xf numFmtId="0" fontId="34" fillId="0" borderId="0">
      <alignment vertical="center"/>
    </xf>
    <xf numFmtId="0" fontId="2" fillId="0" borderId="0"/>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6" fillId="2" borderId="0"/>
    <xf numFmtId="0" fontId="42" fillId="0" borderId="3" applyAlignment="0"/>
    <xf numFmtId="0" fontId="42"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2" fillId="0" borderId="3" applyAlignment="0"/>
    <xf numFmtId="0" fontId="42" fillId="0" borderId="3" applyAlignment="0"/>
    <xf numFmtId="0" fontId="46" fillId="2" borderId="0"/>
    <xf numFmtId="0" fontId="46" fillId="3" borderId="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2" fillId="0" borderId="3" applyAlignment="0"/>
    <xf numFmtId="0" fontId="4" fillId="0" borderId="3" applyAlignment="0"/>
    <xf numFmtId="0" fontId="42" fillId="0" borderId="3" applyAlignment="0"/>
    <xf numFmtId="0" fontId="42" fillId="0" borderId="3" applyAlignment="0"/>
    <xf numFmtId="0" fontId="42" fillId="0" borderId="3" applyAlignment="0"/>
    <xf numFmtId="0" fontId="4"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2" fillId="0" borderId="3" applyAlignment="0"/>
    <xf numFmtId="0" fontId="42"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5" fillId="0" borderId="2" applyFont="0" applyAlignment="0">
      <alignment horizontal="left"/>
    </xf>
    <xf numFmtId="0" fontId="45" fillId="0" borderId="2" applyFont="0" applyAlignment="0">
      <alignment horizontal="left"/>
    </xf>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2" fillId="0" borderId="3" applyAlignment="0"/>
    <xf numFmtId="0" fontId="4"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2" fillId="0" borderId="3" applyAlignment="0"/>
    <xf numFmtId="0" fontId="42"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2" fillId="0" borderId="3" applyAlignment="0"/>
    <xf numFmtId="0" fontId="45" fillId="0" borderId="2" applyFont="0" applyAlignment="0">
      <alignment horizontal="left"/>
    </xf>
    <xf numFmtId="0" fontId="46" fillId="3" borderId="0"/>
    <xf numFmtId="0" fontId="45" fillId="0" borderId="2" applyFont="0" applyAlignment="0">
      <alignment horizontal="left"/>
    </xf>
    <xf numFmtId="0" fontId="42" fillId="0" borderId="3" applyAlignment="0"/>
    <xf numFmtId="0" fontId="42" fillId="0" borderId="3" applyAlignment="0"/>
    <xf numFmtId="0" fontId="46" fillId="2" borderId="0"/>
    <xf numFmtId="0" fontId="47" fillId="0" borderId="4" applyFont="0" applyFill="0" applyAlignment="0"/>
    <xf numFmtId="0" fontId="42" fillId="0" borderId="5" applyFill="0" applyAlignment="0"/>
    <xf numFmtId="0" fontId="42" fillId="0" borderId="3" applyAlignment="0"/>
    <xf numFmtId="0" fontId="47" fillId="0" borderId="4" applyFont="0" applyFill="0" applyAlignment="0"/>
    <xf numFmtId="0" fontId="47" fillId="0" borderId="4" applyFont="0" applyFill="0"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 fillId="0" borderId="3" applyAlignment="0"/>
    <xf numFmtId="0" fontId="42" fillId="0" borderId="5"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2" fillId="0" borderId="5" applyFill="0" applyAlignment="0"/>
    <xf numFmtId="0" fontId="42" fillId="0" borderId="5" applyFill="0" applyAlignment="0"/>
    <xf numFmtId="0" fontId="46" fillId="2" borderId="0"/>
    <xf numFmtId="0" fontId="46" fillId="3" borderId="0"/>
    <xf numFmtId="0" fontId="42" fillId="0" borderId="5" applyFill="0" applyAlignment="0"/>
    <xf numFmtId="0" fontId="4" fillId="0" borderId="5" applyFill="0" applyAlignment="0"/>
    <xf numFmtId="0" fontId="47" fillId="0" borderId="4" applyFont="0" applyFill="0" applyAlignment="0"/>
    <xf numFmtId="0" fontId="47" fillId="0" borderId="4" applyFont="0" applyFill="0" applyAlignment="0"/>
    <xf numFmtId="0" fontId="4" fillId="0" borderId="5" applyFill="0" applyAlignment="0"/>
    <xf numFmtId="0" fontId="4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 fillId="0" borderId="5" applyFill="0" applyAlignment="0"/>
    <xf numFmtId="0" fontId="42" fillId="0" borderId="5" applyFill="0" applyAlignment="0"/>
    <xf numFmtId="0" fontId="42" fillId="0" borderId="5" applyFill="0" applyAlignment="0"/>
    <xf numFmtId="0" fontId="42" fillId="0" borderId="5" applyFill="0" applyAlignment="0"/>
    <xf numFmtId="0" fontId="42" fillId="0" borderId="5"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47" fillId="0" borderId="4" applyFont="0"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2" fillId="0" borderId="5" applyFill="0" applyAlignment="0"/>
    <xf numFmtId="0" fontId="42" fillId="0" borderId="5" applyFill="0" applyAlignment="0"/>
    <xf numFmtId="0" fontId="47" fillId="0" borderId="4" applyFont="0" applyFill="0" applyAlignment="0"/>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2" fillId="0" borderId="3" applyAlignment="0"/>
    <xf numFmtId="0" fontId="4"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2" fillId="0" borderId="3" applyAlignment="0"/>
    <xf numFmtId="0" fontId="42"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2" fillId="0" borderId="3" applyAlignment="0"/>
    <xf numFmtId="0" fontId="45" fillId="0" borderId="2" applyFont="0" applyAlignment="0">
      <alignment horizontal="left"/>
    </xf>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6" fillId="2" borderId="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2" fillId="0" borderId="3" applyAlignment="0"/>
    <xf numFmtId="0" fontId="42" fillId="0" borderId="3" applyAlignment="0"/>
    <xf numFmtId="0" fontId="4"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2" fillId="0" borderId="3" applyAlignment="0"/>
    <xf numFmtId="0" fontId="42" fillId="0" borderId="3" applyAlignment="0"/>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2" fillId="0" borderId="3" applyAlignment="0"/>
    <xf numFmtId="0" fontId="4"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2" fillId="0" borderId="3" applyAlignment="0"/>
    <xf numFmtId="0" fontId="42"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2" fillId="0" borderId="3" applyAlignment="0"/>
    <xf numFmtId="0" fontId="45" fillId="0" borderId="2" applyFont="0" applyAlignment="0">
      <alignment horizontal="left"/>
    </xf>
    <xf numFmtId="0" fontId="42" fillId="0" borderId="3" applyAlignment="0"/>
    <xf numFmtId="0" fontId="42" fillId="0" borderId="3" applyAlignment="0"/>
    <xf numFmtId="0" fontId="48" fillId="0" borderId="4" applyAlignment="0"/>
    <xf numFmtId="0" fontId="48" fillId="0" borderId="5" applyAlignment="0"/>
    <xf numFmtId="0" fontId="48" fillId="0" borderId="4" applyAlignment="0"/>
    <xf numFmtId="0" fontId="48" fillId="0" borderId="4" applyAlignment="0"/>
    <xf numFmtId="0" fontId="48" fillId="0" borderId="4" applyAlignment="0"/>
    <xf numFmtId="0" fontId="48" fillId="0" borderId="4" applyAlignment="0"/>
    <xf numFmtId="0" fontId="48" fillId="0" borderId="4" applyAlignment="0"/>
    <xf numFmtId="0" fontId="48" fillId="0" borderId="4" applyAlignment="0"/>
    <xf numFmtId="0" fontId="48" fillId="0" borderId="4" applyAlignment="0"/>
    <xf numFmtId="0" fontId="48" fillId="0" borderId="4"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4" applyAlignment="0"/>
    <xf numFmtId="0" fontId="48" fillId="0" borderId="4" applyAlignment="0"/>
    <xf numFmtId="0" fontId="48" fillId="0" borderId="4" applyAlignment="0"/>
    <xf numFmtId="0" fontId="48" fillId="0" borderId="4" applyAlignment="0"/>
    <xf numFmtId="0" fontId="48" fillId="0" borderId="4" applyAlignment="0"/>
    <xf numFmtId="0" fontId="48" fillId="0" borderId="5" applyAlignment="0"/>
    <xf numFmtId="0" fontId="48" fillId="0" borderId="5" applyAlignment="0"/>
    <xf numFmtId="0" fontId="48" fillId="0" borderId="5" applyAlignment="0"/>
    <xf numFmtId="0" fontId="48" fillId="0" borderId="5" applyAlignment="0"/>
    <xf numFmtId="0" fontId="48" fillId="0" borderId="4" applyAlignment="0"/>
    <xf numFmtId="0" fontId="48" fillId="0" borderId="4" applyAlignment="0"/>
    <xf numFmtId="0" fontId="48" fillId="0" borderId="4" applyAlignment="0"/>
    <xf numFmtId="0" fontId="48" fillId="0" borderId="4"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5" applyAlignment="0"/>
    <xf numFmtId="0" fontId="48" fillId="0" borderId="4" applyAlignment="0"/>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2" fillId="0" borderId="3" applyAlignment="0"/>
    <xf numFmtId="0" fontId="42" fillId="0" borderId="3" applyAlignment="0"/>
    <xf numFmtId="0" fontId="45" fillId="0" borderId="2" applyFont="0" applyAlignment="0">
      <alignment horizontal="left"/>
    </xf>
    <xf numFmtId="0" fontId="42" fillId="0" borderId="3" applyAlignment="0"/>
    <xf numFmtId="0" fontId="45" fillId="0" borderId="2" applyFont="0" applyAlignment="0">
      <alignment horizontal="left"/>
    </xf>
    <xf numFmtId="0" fontId="45" fillId="0" borderId="2" applyFont="0" applyAlignment="0">
      <alignment horizontal="left"/>
    </xf>
    <xf numFmtId="0" fontId="4" fillId="0" borderId="3" applyAlignment="0"/>
    <xf numFmtId="0" fontId="42" fillId="0" borderId="3" applyAlignment="0"/>
    <xf numFmtId="0" fontId="49" fillId="0" borderId="0"/>
    <xf numFmtId="0" fontId="48" fillId="0" borderId="2" applyNumberFormat="0" applyFill="0"/>
    <xf numFmtId="0" fontId="48" fillId="0" borderId="3" applyNumberFormat="0" applyFill="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48" fillId="0" borderId="3" applyNumberFormat="0" applyFill="0"/>
    <xf numFmtId="0" fontId="48" fillId="0" borderId="3" applyNumberFormat="0" applyFill="0"/>
    <xf numFmtId="0" fontId="50" fillId="2" borderId="0"/>
    <xf numFmtId="0" fontId="50" fillId="3" borderId="0"/>
    <xf numFmtId="0" fontId="48" fillId="0" borderId="3" applyNumberFormat="0" applyFill="0"/>
    <xf numFmtId="0" fontId="48" fillId="0" borderId="2" applyNumberFormat="0" applyFill="0"/>
    <xf numFmtId="0" fontId="48" fillId="0" borderId="2"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2" applyNumberFormat="0" applyAlignment="0"/>
    <xf numFmtId="0" fontId="48" fillId="0" borderId="3"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2"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3" applyNumberFormat="0" applyAlignment="0"/>
    <xf numFmtId="0" fontId="48" fillId="0" borderId="2" applyNumberFormat="0" applyAlignment="0"/>
    <xf numFmtId="0" fontId="48" fillId="0" borderId="2" applyNumberFormat="0" applyFill="0"/>
    <xf numFmtId="0" fontId="48" fillId="0" borderId="2" applyNumberFormat="0" applyFill="0"/>
    <xf numFmtId="0" fontId="48" fillId="0" borderId="2" applyNumberFormat="0" applyFill="0"/>
    <xf numFmtId="0" fontId="48" fillId="0" borderId="2" applyNumberFormat="0" applyFill="0"/>
    <xf numFmtId="0" fontId="50" fillId="2" borderId="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3" applyNumberFormat="0" applyFill="0"/>
    <xf numFmtId="0" fontId="48" fillId="0" borderId="2" applyNumberFormat="0" applyFill="0"/>
    <xf numFmtId="0" fontId="4" fillId="4" borderId="0" applyNumberFormat="0" applyBorder="0" applyAlignment="0" applyProtection="0"/>
    <xf numFmtId="0" fontId="51" fillId="5" borderId="0" applyNumberFormat="0" applyBorder="0" applyAlignment="0" applyProtection="0"/>
    <xf numFmtId="0" fontId="4" fillId="6" borderId="0" applyNumberFormat="0" applyBorder="0" applyAlignment="0" applyProtection="0"/>
    <xf numFmtId="0" fontId="51" fillId="7" borderId="0" applyNumberFormat="0" applyBorder="0" applyAlignment="0" applyProtection="0"/>
    <xf numFmtId="0" fontId="4" fillId="8" borderId="0" applyNumberFormat="0" applyBorder="0" applyAlignment="0" applyProtection="0"/>
    <xf numFmtId="0" fontId="51" fillId="9" borderId="0" applyNumberFormat="0" applyBorder="0" applyAlignment="0" applyProtection="0"/>
    <xf numFmtId="0" fontId="4" fillId="10" borderId="0" applyNumberFormat="0" applyBorder="0" applyAlignment="0" applyProtection="0"/>
    <xf numFmtId="0" fontId="51" fillId="5" borderId="0" applyNumberFormat="0" applyBorder="0" applyAlignment="0" applyProtection="0"/>
    <xf numFmtId="0" fontId="4" fillId="11" borderId="0" applyNumberFormat="0" applyBorder="0" applyAlignment="0" applyProtection="0"/>
    <xf numFmtId="0" fontId="51" fillId="11" borderId="0" applyNumberFormat="0" applyBorder="0" applyAlignment="0" applyProtection="0"/>
    <xf numFmtId="0" fontId="4" fillId="7" borderId="0" applyNumberFormat="0" applyBorder="0" applyAlignment="0" applyProtection="0"/>
    <xf numFmtId="0" fontId="51" fillId="7" borderId="0" applyNumberFormat="0" applyBorder="0" applyAlignment="0" applyProtection="0"/>
    <xf numFmtId="0" fontId="53" fillId="2" borderId="0"/>
    <xf numFmtId="0" fontId="53" fillId="3" borderId="0"/>
    <xf numFmtId="0" fontId="54" fillId="0" borderId="0">
      <alignment wrapText="1"/>
    </xf>
    <xf numFmtId="0" fontId="4" fillId="12" borderId="0" applyNumberFormat="0" applyBorder="0" applyAlignment="0" applyProtection="0"/>
    <xf numFmtId="0" fontId="51" fillId="13" borderId="0" applyNumberFormat="0" applyBorder="0" applyAlignment="0" applyProtection="0"/>
    <xf numFmtId="0" fontId="4" fillId="14" borderId="0" applyNumberFormat="0" applyBorder="0" applyAlignment="0" applyProtection="0"/>
    <xf numFmtId="0" fontId="51" fillId="14" borderId="0" applyNumberFormat="0" applyBorder="0" applyAlignment="0" applyProtection="0"/>
    <xf numFmtId="0" fontId="4" fillId="15" borderId="0" applyNumberFormat="0" applyBorder="0" applyAlignment="0" applyProtection="0"/>
    <xf numFmtId="0" fontId="51" fillId="16" borderId="0" applyNumberFormat="0" applyBorder="0" applyAlignment="0" applyProtection="0"/>
    <xf numFmtId="0" fontId="4" fillId="10" borderId="0" applyNumberFormat="0" applyBorder="0" applyAlignment="0" applyProtection="0"/>
    <xf numFmtId="0" fontId="51" fillId="13" borderId="0" applyNumberFormat="0" applyBorder="0" applyAlignment="0" applyProtection="0"/>
    <xf numFmtId="0" fontId="4" fillId="12" borderId="0" applyNumberFormat="0" applyBorder="0" applyAlignment="0" applyProtection="0"/>
    <xf numFmtId="0" fontId="51" fillId="12" borderId="0" applyNumberFormat="0" applyBorder="0" applyAlignment="0" applyProtection="0"/>
    <xf numFmtId="0" fontId="4" fillId="17" borderId="0" applyNumberFormat="0" applyBorder="0" applyAlignment="0" applyProtection="0"/>
    <xf numFmtId="0" fontId="51" fillId="7" borderId="0" applyNumberFormat="0" applyBorder="0" applyAlignment="0" applyProtection="0"/>
    <xf numFmtId="187" fontId="103" fillId="0" borderId="6" applyNumberFormat="0" applyFont="0" applyBorder="0" applyAlignment="0">
      <alignment horizontal="center" vertical="center"/>
    </xf>
    <xf numFmtId="0" fontId="5" fillId="18" borderId="0" applyNumberFormat="0" applyBorder="0" applyAlignment="0" applyProtection="0"/>
    <xf numFmtId="0" fontId="55" fillId="19" borderId="0" applyNumberFormat="0" applyBorder="0" applyAlignment="0" applyProtection="0"/>
    <xf numFmtId="0" fontId="5" fillId="14" borderId="0" applyNumberFormat="0" applyBorder="0" applyAlignment="0" applyProtection="0"/>
    <xf numFmtId="0" fontId="55" fillId="14" borderId="0" applyNumberFormat="0" applyBorder="0" applyAlignment="0" applyProtection="0"/>
    <xf numFmtId="0" fontId="5" fillId="15" borderId="0" applyNumberFormat="0" applyBorder="0" applyAlignment="0" applyProtection="0"/>
    <xf numFmtId="0" fontId="55" fillId="16" borderId="0" applyNumberFormat="0" applyBorder="0" applyAlignment="0" applyProtection="0"/>
    <xf numFmtId="0" fontId="5" fillId="20" borderId="0" applyNumberFormat="0" applyBorder="0" applyAlignment="0" applyProtection="0"/>
    <xf numFmtId="0" fontId="55" fillId="13" borderId="0" applyNumberFormat="0" applyBorder="0" applyAlignment="0" applyProtection="0"/>
    <xf numFmtId="0" fontId="5" fillId="19" borderId="0" applyNumberFormat="0" applyBorder="0" applyAlignment="0" applyProtection="0"/>
    <xf numFmtId="0" fontId="55" fillId="19" borderId="0" applyNumberFormat="0" applyBorder="0" applyAlignment="0" applyProtection="0"/>
    <xf numFmtId="0" fontId="5" fillId="21" borderId="0" applyNumberFormat="0" applyBorder="0" applyAlignment="0" applyProtection="0"/>
    <xf numFmtId="0" fontId="55" fillId="7" borderId="0" applyNumberFormat="0" applyBorder="0" applyAlignment="0" applyProtection="0"/>
    <xf numFmtId="0" fontId="5" fillId="22" borderId="0" applyNumberFormat="0" applyBorder="0" applyAlignment="0" applyProtection="0"/>
    <xf numFmtId="0" fontId="55" fillId="19" borderId="0" applyNumberFormat="0" applyBorder="0" applyAlignment="0" applyProtection="0"/>
    <xf numFmtId="0" fontId="5" fillId="23" borderId="0" applyNumberFormat="0" applyBorder="0" applyAlignment="0" applyProtection="0"/>
    <xf numFmtId="0" fontId="55" fillId="23" borderId="0" applyNumberFormat="0" applyBorder="0" applyAlignment="0" applyProtection="0"/>
    <xf numFmtId="0" fontId="5" fillId="24" borderId="0" applyNumberFormat="0" applyBorder="0" applyAlignment="0" applyProtection="0"/>
    <xf numFmtId="0" fontId="55" fillId="24" borderId="0" applyNumberFormat="0" applyBorder="0" applyAlignment="0" applyProtection="0"/>
    <xf numFmtId="0" fontId="5" fillId="20" borderId="0" applyNumberFormat="0" applyBorder="0" applyAlignment="0" applyProtection="0"/>
    <xf numFmtId="0" fontId="55" fillId="25" borderId="0" applyNumberFormat="0" applyBorder="0" applyAlignment="0" applyProtection="0"/>
    <xf numFmtId="0" fontId="5" fillId="19" borderId="0" applyNumberFormat="0" applyBorder="0" applyAlignment="0" applyProtection="0"/>
    <xf numFmtId="0" fontId="55" fillId="19" borderId="0" applyNumberFormat="0" applyBorder="0" applyAlignment="0" applyProtection="0"/>
    <xf numFmtId="0" fontId="5" fillId="26" borderId="0" applyNumberFormat="0" applyBorder="0" applyAlignment="0" applyProtection="0"/>
    <xf numFmtId="0" fontId="55" fillId="26" borderId="0" applyNumberFormat="0" applyBorder="0" applyAlignment="0" applyProtection="0"/>
    <xf numFmtId="202" fontId="42" fillId="0" borderId="0" applyFill="0" applyBorder="0" applyAlignment="0" applyProtection="0"/>
    <xf numFmtId="0" fontId="6" fillId="0" borderId="0" applyFont="0" applyFill="0" applyBorder="0" applyAlignment="0" applyProtection="0"/>
    <xf numFmtId="203" fontId="42" fillId="0" borderId="0" applyFill="0" applyBorder="0" applyAlignment="0" applyProtection="0"/>
    <xf numFmtId="0" fontId="6" fillId="0" borderId="0" applyFont="0" applyFill="0" applyBorder="0" applyAlignment="0" applyProtection="0"/>
    <xf numFmtId="198" fontId="42" fillId="0" borderId="0" applyFill="0" applyBorder="0" applyAlignment="0" applyProtection="0"/>
    <xf numFmtId="0" fontId="6" fillId="0" borderId="0" applyFont="0" applyFill="0" applyBorder="0" applyAlignment="0" applyProtection="0"/>
    <xf numFmtId="204" fontId="42" fillId="0" borderId="0" applyFill="0" applyBorder="0" applyAlignment="0" applyProtection="0"/>
    <xf numFmtId="0" fontId="6" fillId="0" borderId="0" applyFont="0" applyFill="0" applyBorder="0" applyAlignment="0" applyProtection="0"/>
    <xf numFmtId="0" fontId="2" fillId="0" borderId="0"/>
    <xf numFmtId="0" fontId="2" fillId="0" borderId="0"/>
    <xf numFmtId="0" fontId="2" fillId="0" borderId="0"/>
    <xf numFmtId="0" fontId="2" fillId="0" borderId="0"/>
    <xf numFmtId="0" fontId="109" fillId="0" borderId="0"/>
    <xf numFmtId="0" fontId="109" fillId="0" borderId="0"/>
    <xf numFmtId="0" fontId="2" fillId="0" borderId="0"/>
    <xf numFmtId="0" fontId="2" fillId="0" borderId="0"/>
    <xf numFmtId="0" fontId="2" fillId="0" borderId="0"/>
    <xf numFmtId="0" fontId="2" fillId="0" borderId="0"/>
    <xf numFmtId="0" fontId="109" fillId="0" borderId="0"/>
    <xf numFmtId="0" fontId="7" fillId="6" borderId="0" applyNumberFormat="0" applyBorder="0" applyAlignment="0" applyProtection="0"/>
    <xf numFmtId="0" fontId="56" fillId="6" borderId="0" applyNumberFormat="0" applyBorder="0" applyAlignment="0" applyProtection="0"/>
    <xf numFmtId="0" fontId="57" fillId="0" borderId="0"/>
    <xf numFmtId="0" fontId="6" fillId="0" borderId="0"/>
    <xf numFmtId="0" fontId="58" fillId="0" borderId="0"/>
    <xf numFmtId="0" fontId="6" fillId="0" borderId="0"/>
    <xf numFmtId="192" fontId="48" fillId="0" borderId="0" applyFill="0" applyBorder="0" applyAlignment="0"/>
    <xf numFmtId="196" fontId="48" fillId="0" borderId="0" applyFill="0" applyBorder="0" applyAlignment="0"/>
    <xf numFmtId="205" fontId="2" fillId="0" borderId="0" applyFill="0" applyBorder="0" applyAlignment="0"/>
    <xf numFmtId="197" fontId="2" fillId="0" borderId="0" applyFill="0" applyBorder="0" applyAlignment="0"/>
    <xf numFmtId="206" fontId="2" fillId="0" borderId="0" applyFill="0" applyBorder="0" applyAlignment="0"/>
    <xf numFmtId="207" fontId="2" fillId="0" borderId="0" applyFill="0" applyBorder="0" applyAlignment="0"/>
    <xf numFmtId="201" fontId="2" fillId="0" borderId="0" applyFill="0" applyBorder="0" applyAlignment="0"/>
    <xf numFmtId="208" fontId="2" fillId="0" borderId="0" applyFill="0" applyBorder="0" applyAlignment="0"/>
    <xf numFmtId="205" fontId="2" fillId="0" borderId="0" applyFill="0" applyBorder="0" applyAlignment="0"/>
    <xf numFmtId="0" fontId="8" fillId="13" borderId="7" applyNumberFormat="0" applyAlignment="0" applyProtection="0"/>
    <xf numFmtId="0" fontId="59" fillId="5" borderId="7" applyNumberFormat="0" applyAlignment="0" applyProtection="0"/>
    <xf numFmtId="0" fontId="60" fillId="0" borderId="0"/>
    <xf numFmtId="0" fontId="113" fillId="0" borderId="0"/>
    <xf numFmtId="0" fontId="9" fillId="27" borderId="8" applyNumberFormat="0" applyAlignment="0" applyProtection="0"/>
    <xf numFmtId="0" fontId="61" fillId="27" borderId="8" applyNumberFormat="0" applyAlignment="0" applyProtection="0"/>
    <xf numFmtId="1" fontId="62" fillId="0" borderId="0" applyBorder="0"/>
    <xf numFmtId="169" fontId="1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223" fontId="42" fillId="0" borderId="0" applyFill="0" applyBorder="0" applyAlignment="0" applyProtection="0"/>
    <xf numFmtId="223" fontId="42" fillId="0" borderId="0" applyFill="0" applyBorder="0" applyAlignment="0" applyProtection="0"/>
    <xf numFmtId="41" fontId="2" fillId="0" borderId="0" applyFont="0" applyFill="0" applyBorder="0" applyAlignment="0" applyProtection="0"/>
    <xf numFmtId="223" fontId="42" fillId="0" borderId="0" applyFill="0" applyBorder="0" applyAlignment="0" applyProtection="0"/>
    <xf numFmtId="41" fontId="34" fillId="0" borderId="0" applyFont="0" applyFill="0" applyBorder="0" applyAlignment="0" applyProtection="0"/>
    <xf numFmtId="223" fontId="42" fillId="0" borderId="0" applyFill="0" applyBorder="0" applyAlignment="0" applyProtection="0"/>
    <xf numFmtId="41" fontId="2" fillId="0" borderId="0" applyFont="0" applyFill="0" applyBorder="0" applyAlignment="0" applyProtection="0"/>
    <xf numFmtId="185" fontId="11" fillId="0" borderId="0" applyFont="0" applyFill="0" applyBorder="0" applyAlignment="0" applyProtection="0"/>
    <xf numFmtId="201" fontId="42" fillId="0" borderId="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5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14" fillId="0" borderId="0" applyFont="0" applyFill="0" applyBorder="0" applyAlignment="0" applyProtection="0"/>
    <xf numFmtId="43" fontId="112" fillId="0" borderId="0" applyFont="0" applyFill="0" applyBorder="0" applyAlignment="0" applyProtection="0"/>
    <xf numFmtId="43" fontId="114" fillId="0" borderId="0" applyFont="0" applyFill="0" applyBorder="0" applyAlignment="0" applyProtection="0"/>
    <xf numFmtId="164" fontId="11" fillId="0" borderId="0" applyFont="0" applyFill="0" applyBorder="0" applyAlignment="0" applyProtection="0"/>
    <xf numFmtId="43" fontId="114" fillId="0" borderId="0" applyFont="0" applyFill="0" applyBorder="0" applyAlignment="0" applyProtection="0"/>
    <xf numFmtId="222" fontId="11"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111" fillId="0" borderId="0" applyFont="0" applyFill="0" applyBorder="0" applyAlignment="0" applyProtection="0"/>
    <xf numFmtId="43" fontId="57" fillId="0" borderId="0" applyFont="0" applyFill="0" applyBorder="0" applyAlignment="0" applyProtection="0"/>
    <xf numFmtId="43" fontId="114"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114" fillId="0" borderId="0" applyFont="0" applyFill="0" applyBorder="0" applyAlignment="0" applyProtection="0"/>
    <xf numFmtId="43" fontId="57" fillId="0" borderId="0" applyFont="0" applyFill="0" applyBorder="0" applyAlignment="0" applyProtection="0"/>
    <xf numFmtId="43" fontId="48" fillId="0" borderId="0" applyFont="0" applyFill="0" applyBorder="0" applyAlignment="0" applyProtection="0"/>
    <xf numFmtId="193" fontId="57" fillId="0" borderId="0" applyFont="0" applyFill="0" applyBorder="0" applyAlignment="0" applyProtection="0"/>
    <xf numFmtId="167" fontId="64"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166" fontId="48"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93" fontId="57" fillId="0" borderId="0" applyFont="0" applyFill="0" applyBorder="0" applyAlignment="0" applyProtection="0"/>
    <xf numFmtId="228" fontId="2" fillId="0" borderId="0" applyFont="0" applyFill="0" applyBorder="0" applyAlignment="0" applyProtection="0"/>
    <xf numFmtId="166" fontId="2"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93" fontId="57" fillId="0" borderId="0" applyFont="0" applyFill="0" applyBorder="0" applyAlignment="0" applyProtection="0"/>
    <xf numFmtId="0" fontId="48" fillId="0" borderId="0" applyFill="0" applyBorder="0" applyAlignment="0" applyProtection="0"/>
    <xf numFmtId="229" fontId="42" fillId="0" borderId="0" applyFill="0" applyBorder="0" applyAlignment="0" applyProtection="0"/>
    <xf numFmtId="166"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6" fontId="34" fillId="0" borderId="0" applyFont="0" applyFill="0" applyBorder="0" applyAlignment="0" applyProtection="0"/>
    <xf numFmtId="220" fontId="4" fillId="0" borderId="0" applyFill="0" applyBorder="0" applyAlignment="0" applyProtection="0"/>
    <xf numFmtId="187"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34" fillId="0" borderId="0" applyFont="0" applyFill="0" applyBorder="0" applyAlignment="0" applyProtection="0"/>
    <xf numFmtId="185" fontId="6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84" fontId="12" fillId="0" borderId="0"/>
    <xf numFmtId="184" fontId="12" fillId="0" borderId="0"/>
    <xf numFmtId="184" fontId="12" fillId="0" borderId="0"/>
    <xf numFmtId="3" fontId="2" fillId="0" borderId="0" applyFont="0" applyFill="0" applyBorder="0" applyAlignment="0" applyProtection="0"/>
    <xf numFmtId="205" fontId="42" fillId="0" borderId="0" applyFill="0" applyBorder="0" applyAlignment="0" applyProtection="0"/>
    <xf numFmtId="174" fontId="2" fillId="0" borderId="0" applyFont="0" applyFill="0" applyBorder="0" applyAlignment="0" applyProtection="0"/>
    <xf numFmtId="182" fontId="13" fillId="0" borderId="0"/>
    <xf numFmtId="182" fontId="2" fillId="0" borderId="0"/>
    <xf numFmtId="182" fontId="2" fillId="0" borderId="0"/>
    <xf numFmtId="0" fontId="2" fillId="0" borderId="0" applyFont="0" applyFill="0" applyBorder="0" applyAlignment="0" applyProtection="0"/>
    <xf numFmtId="14" fontId="67" fillId="0" borderId="0" applyFill="0" applyBorder="0" applyAlignment="0"/>
    <xf numFmtId="0" fontId="2" fillId="0" borderId="0" applyFont="0" applyFill="0" applyBorder="0" applyAlignment="0" applyProtection="0"/>
    <xf numFmtId="186" fontId="48" fillId="0" borderId="0" applyFont="0" applyFill="0" applyBorder="0" applyProtection="0">
      <alignment vertical="center"/>
    </xf>
    <xf numFmtId="209" fontId="2" fillId="0" borderId="9">
      <alignment vertical="center"/>
    </xf>
    <xf numFmtId="210" fontId="42" fillId="0" borderId="0" applyFill="0" applyBorder="0" applyAlignment="0" applyProtection="0"/>
    <xf numFmtId="211" fontId="42" fillId="0" borderId="0" applyFill="0" applyBorder="0" applyAlignment="0" applyProtection="0"/>
    <xf numFmtId="183" fontId="13" fillId="0" borderId="0"/>
    <xf numFmtId="183" fontId="2" fillId="0" borderId="0"/>
    <xf numFmtId="183" fontId="2" fillId="0" borderId="0"/>
    <xf numFmtId="201" fontId="2" fillId="0" borderId="0" applyFill="0" applyBorder="0" applyAlignment="0"/>
    <xf numFmtId="205" fontId="2" fillId="0" borderId="0" applyFill="0" applyBorder="0" applyAlignment="0"/>
    <xf numFmtId="201" fontId="2" fillId="0" borderId="0" applyFill="0" applyBorder="0" applyAlignment="0"/>
    <xf numFmtId="208" fontId="2" fillId="0" borderId="0" applyFill="0" applyBorder="0" applyAlignment="0"/>
    <xf numFmtId="205" fontId="2" fillId="0" borderId="0" applyFill="0" applyBorder="0" applyAlignment="0"/>
    <xf numFmtId="212" fontId="42" fillId="0" borderId="0" applyFill="0" applyBorder="0" applyAlignment="0" applyProtection="0"/>
    <xf numFmtId="0" fontId="14" fillId="0" borderId="0" applyNumberFormat="0" applyFill="0" applyBorder="0" applyAlignment="0" applyProtection="0"/>
    <xf numFmtId="0" fontId="68" fillId="0" borderId="0" applyNumberFormat="0" applyFill="0" applyBorder="0" applyAlignment="0" applyProtection="0"/>
    <xf numFmtId="2" fontId="2" fillId="0" borderId="0" applyFont="0" applyFill="0" applyBorder="0" applyAlignment="0" applyProtection="0"/>
    <xf numFmtId="0" fontId="15" fillId="8" borderId="0" applyNumberFormat="0" applyBorder="0" applyAlignment="0" applyProtection="0"/>
    <xf numFmtId="0" fontId="69" fillId="8" borderId="0" applyNumberFormat="0" applyBorder="0" applyAlignment="0" applyProtection="0"/>
    <xf numFmtId="38" fontId="16" fillId="3" borderId="0" applyNumberFormat="0" applyBorder="0" applyAlignment="0" applyProtection="0"/>
    <xf numFmtId="0" fontId="16" fillId="2" borderId="0" applyNumberFormat="0" applyBorder="0" applyAlignment="0" applyProtection="0"/>
    <xf numFmtId="0" fontId="42" fillId="0" borderId="0" applyNumberFormat="0" applyBorder="0" applyAlignment="0"/>
    <xf numFmtId="49" fontId="70" fillId="0" borderId="0">
      <alignment vertical="center" wrapText="1" shrinkToFit="1"/>
    </xf>
    <xf numFmtId="0" fontId="17" fillId="0" borderId="10" applyNumberFormat="0" applyAlignment="0" applyProtection="0">
      <alignment horizontal="left" vertical="center"/>
    </xf>
    <xf numFmtId="0" fontId="17" fillId="0" borderId="11" applyNumberFormat="0" applyAlignment="0" applyProtection="0"/>
    <xf numFmtId="0" fontId="17" fillId="0" borderId="12">
      <alignment horizontal="left" vertical="center"/>
    </xf>
    <xf numFmtId="0" fontId="17" fillId="0" borderId="13">
      <alignment horizontal="left" vertical="center"/>
    </xf>
    <xf numFmtId="0" fontId="18"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9" fillId="0" borderId="14" applyNumberFormat="0" applyFill="0" applyAlignment="0" applyProtection="0"/>
    <xf numFmtId="0" fontId="71" fillId="0" borderId="15" applyNumberFormat="0" applyFill="0" applyAlignment="0" applyProtection="0"/>
    <xf numFmtId="0" fontId="19" fillId="0" borderId="0" applyNumberFormat="0" applyFill="0" applyBorder="0" applyAlignment="0" applyProtection="0"/>
    <xf numFmtId="0" fontId="71" fillId="0" borderId="0" applyNumberFormat="0" applyFill="0" applyBorder="0" applyAlignment="0" applyProtection="0"/>
    <xf numFmtId="0" fontId="20" fillId="0" borderId="0" applyProtection="0"/>
    <xf numFmtId="0" fontId="18" fillId="0" borderId="0" applyProtection="0"/>
    <xf numFmtId="0" fontId="18" fillId="0" borderId="0" applyProtection="0"/>
    <xf numFmtId="0" fontId="21" fillId="0" borderId="0" applyProtection="0"/>
    <xf numFmtId="0" fontId="17" fillId="0" borderId="0" applyProtection="0"/>
    <xf numFmtId="0" fontId="17" fillId="0" borderId="0" applyProtection="0"/>
    <xf numFmtId="0" fontId="72" fillId="28" borderId="5" applyNumberFormat="0" applyAlignment="0"/>
    <xf numFmtId="49" fontId="73" fillId="0" borderId="5">
      <alignment vertical="center"/>
    </xf>
    <xf numFmtId="0" fontId="22" fillId="0" borderId="0"/>
    <xf numFmtId="10" fontId="16" fillId="29" borderId="4" applyNumberFormat="0" applyBorder="0" applyAlignment="0" applyProtection="0"/>
    <xf numFmtId="0" fontId="16" fillId="30" borderId="0" applyNumberFormat="0" applyBorder="0" applyAlignment="0" applyProtection="0"/>
    <xf numFmtId="0" fontId="74" fillId="7" borderId="7" applyNumberFormat="0" applyAlignment="0" applyProtection="0"/>
    <xf numFmtId="0" fontId="74" fillId="7" borderId="7" applyNumberFormat="0" applyAlignment="0" applyProtection="0"/>
    <xf numFmtId="0" fontId="74" fillId="7" borderId="7" applyNumberFormat="0" applyAlignment="0" applyProtection="0"/>
    <xf numFmtId="0" fontId="74" fillId="7" borderId="7" applyNumberFormat="0" applyAlignment="0" applyProtection="0"/>
    <xf numFmtId="0" fontId="74" fillId="7" borderId="7" applyNumberFormat="0" applyAlignment="0" applyProtection="0"/>
    <xf numFmtId="0" fontId="74" fillId="7" borderId="7" applyNumberFormat="0" applyAlignment="0" applyProtection="0"/>
    <xf numFmtId="0" fontId="75" fillId="0" borderId="0"/>
    <xf numFmtId="0" fontId="24" fillId="0" borderId="0"/>
    <xf numFmtId="0" fontId="75" fillId="0" borderId="0"/>
    <xf numFmtId="0" fontId="24" fillId="0" borderId="0"/>
    <xf numFmtId="201" fontId="2" fillId="0" borderId="0" applyFill="0" applyBorder="0" applyAlignment="0"/>
    <xf numFmtId="205" fontId="2" fillId="0" borderId="0" applyFill="0" applyBorder="0" applyAlignment="0"/>
    <xf numFmtId="201" fontId="2" fillId="0" borderId="0" applyFill="0" applyBorder="0" applyAlignment="0"/>
    <xf numFmtId="208" fontId="2" fillId="0" borderId="0" applyFill="0" applyBorder="0" applyAlignment="0"/>
    <xf numFmtId="205" fontId="2" fillId="0" borderId="0" applyFill="0" applyBorder="0" applyAlignment="0"/>
    <xf numFmtId="0" fontId="23" fillId="0" borderId="16" applyNumberFormat="0" applyFill="0" applyAlignment="0" applyProtection="0"/>
    <xf numFmtId="0" fontId="76" fillId="0" borderId="16" applyNumberFormat="0" applyFill="0" applyAlignment="0" applyProtection="0"/>
    <xf numFmtId="3" fontId="104" fillId="0" borderId="17" applyNumberFormat="0" applyAlignment="0">
      <alignment horizontal="center" vertical="center"/>
    </xf>
    <xf numFmtId="3" fontId="105" fillId="0" borderId="17" applyNumberFormat="0" applyAlignment="0">
      <alignment horizontal="center" vertical="center"/>
    </xf>
    <xf numFmtId="3" fontId="72" fillId="0" borderId="17" applyNumberFormat="0" applyAlignment="0">
      <alignment horizontal="center" vertical="center"/>
    </xf>
    <xf numFmtId="38" fontId="24" fillId="0" borderId="0" applyFont="0" applyFill="0" applyBorder="0" applyAlignment="0" applyProtection="0"/>
    <xf numFmtId="40" fontId="24" fillId="0" borderId="0" applyFont="0" applyFill="0" applyBorder="0" applyAlignment="0" applyProtection="0"/>
    <xf numFmtId="0" fontId="77" fillId="0" borderId="18"/>
    <xf numFmtId="0" fontId="85" fillId="0" borderId="19"/>
    <xf numFmtId="185" fontId="78" fillId="0" borderId="20"/>
    <xf numFmtId="185" fontId="78" fillId="0" borderId="21"/>
    <xf numFmtId="177" fontId="24" fillId="0" borderId="0" applyFont="0" applyFill="0" applyBorder="0" applyAlignment="0" applyProtection="0"/>
    <xf numFmtId="178" fontId="24" fillId="0" borderId="0" applyFont="0" applyFill="0" applyBorder="0" applyAlignment="0" applyProtection="0"/>
    <xf numFmtId="180" fontId="13" fillId="0" borderId="0" applyFont="0" applyFill="0" applyBorder="0" applyAlignment="0" applyProtection="0"/>
    <xf numFmtId="181" fontId="13" fillId="0" borderId="0" applyFont="0" applyFill="0" applyBorder="0" applyAlignment="0" applyProtection="0"/>
    <xf numFmtId="0" fontId="25" fillId="0" borderId="0" applyNumberFormat="0" applyFont="0" applyFill="0" applyAlignment="0"/>
    <xf numFmtId="0" fontId="42" fillId="0" borderId="0" applyNumberFormat="0" applyFill="0" applyAlignment="0"/>
    <xf numFmtId="0" fontId="25" fillId="0" borderId="0" applyNumberFormat="0" applyFont="0" applyFill="0" applyAlignment="0"/>
    <xf numFmtId="0" fontId="25" fillId="0" borderId="0" applyNumberFormat="0" applyFont="0" applyFill="0" applyAlignment="0"/>
    <xf numFmtId="0" fontId="42" fillId="0" borderId="0" applyNumberFormat="0" applyFill="0" applyAlignment="0"/>
    <xf numFmtId="0" fontId="25" fillId="0" borderId="0" applyNumberFormat="0" applyFont="0" applyFill="0" applyAlignment="0"/>
    <xf numFmtId="0" fontId="25" fillId="0" borderId="0" applyNumberFormat="0" applyFont="0" applyFill="0" applyAlignment="0"/>
    <xf numFmtId="0" fontId="42" fillId="0" borderId="0" applyNumberFormat="0" applyFill="0" applyAlignment="0"/>
    <xf numFmtId="0" fontId="25" fillId="0" borderId="0" applyNumberFormat="0" applyFont="0" applyFill="0" applyAlignment="0"/>
    <xf numFmtId="0" fontId="42" fillId="0" borderId="0" applyNumberFormat="0" applyFill="0" applyAlignment="0"/>
    <xf numFmtId="0" fontId="4" fillId="0" borderId="0" applyNumberFormat="0" applyFill="0" applyAlignment="0"/>
    <xf numFmtId="0" fontId="4" fillId="0" borderId="0"/>
    <xf numFmtId="0" fontId="4" fillId="0" borderId="0"/>
    <xf numFmtId="0" fontId="2" fillId="0" borderId="0" applyNumberFormat="0" applyFill="0" applyAlignment="0"/>
    <xf numFmtId="0" fontId="42" fillId="0" borderId="0" applyNumberFormat="0" applyFill="0" applyAlignment="0"/>
    <xf numFmtId="0" fontId="42" fillId="0" borderId="0" applyNumberFormat="0" applyFill="0" applyAlignment="0"/>
    <xf numFmtId="0" fontId="42" fillId="0" borderId="0" applyNumberFormat="0" applyFill="0" applyAlignment="0"/>
    <xf numFmtId="0" fontId="42" fillId="0" borderId="0" applyNumberFormat="0" applyFill="0" applyAlignment="0"/>
    <xf numFmtId="0" fontId="25" fillId="0" borderId="0" applyNumberFormat="0" applyFont="0" applyFill="0" applyAlignment="0"/>
    <xf numFmtId="0" fontId="25" fillId="0" borderId="0" applyNumberFormat="0" applyFont="0" applyFill="0" applyAlignment="0"/>
    <xf numFmtId="0" fontId="2" fillId="0" borderId="0" applyNumberFormat="0" applyFill="0" applyAlignment="0"/>
    <xf numFmtId="0" fontId="42" fillId="0" borderId="0" applyNumberFormat="0" applyFill="0" applyAlignment="0"/>
    <xf numFmtId="0" fontId="26" fillId="16" borderId="0" applyNumberFormat="0" applyBorder="0" applyAlignment="0" applyProtection="0"/>
    <xf numFmtId="0" fontId="79" fillId="16" borderId="0" applyNumberFormat="0" applyBorder="0" applyAlignment="0" applyProtection="0"/>
    <xf numFmtId="0" fontId="12" fillId="0" borderId="0"/>
    <xf numFmtId="0" fontId="12" fillId="0" borderId="0"/>
    <xf numFmtId="0" fontId="12" fillId="0" borderId="0"/>
    <xf numFmtId="37" fontId="27" fillId="0" borderId="0"/>
    <xf numFmtId="37" fontId="27" fillId="0" borderId="0"/>
    <xf numFmtId="37" fontId="27" fillId="0" borderId="0"/>
    <xf numFmtId="0" fontId="42" fillId="0" borderId="0" applyNumberFormat="0" applyFill="0" applyBorder="0" applyAlignment="0"/>
    <xf numFmtId="179" fontId="28" fillId="0" borderId="0"/>
    <xf numFmtId="0" fontId="2" fillId="0" borderId="0"/>
    <xf numFmtId="179" fontId="94" fillId="0" borderId="0"/>
    <xf numFmtId="179" fontId="94" fillId="0" borderId="0"/>
    <xf numFmtId="230" fontId="48" fillId="0" borderId="0"/>
    <xf numFmtId="225" fontId="48" fillId="0" borderId="0"/>
    <xf numFmtId="179" fontId="94" fillId="0" borderId="0"/>
    <xf numFmtId="0" fontId="80" fillId="0" borderId="0"/>
    <xf numFmtId="0" fontId="81" fillId="0" borderId="0"/>
    <xf numFmtId="0" fontId="4" fillId="0" borderId="0"/>
    <xf numFmtId="0" fontId="112" fillId="0" borderId="0"/>
    <xf numFmtId="0" fontId="81" fillId="0" borderId="0"/>
    <xf numFmtId="0" fontId="112" fillId="0" borderId="0"/>
    <xf numFmtId="0" fontId="65" fillId="0" borderId="0"/>
    <xf numFmtId="0" fontId="115" fillId="0" borderId="0"/>
    <xf numFmtId="0" fontId="112" fillId="0" borderId="0"/>
    <xf numFmtId="0" fontId="83" fillId="0" borderId="0"/>
    <xf numFmtId="0" fontId="57" fillId="0" borderId="0"/>
    <xf numFmtId="0" fontId="2" fillId="0" borderId="0"/>
    <xf numFmtId="0" fontId="2" fillId="0" borderId="0"/>
    <xf numFmtId="0" fontId="11" fillId="0" borderId="0"/>
    <xf numFmtId="0" fontId="48" fillId="0" borderId="0"/>
    <xf numFmtId="0" fontId="82" fillId="0" borderId="0"/>
    <xf numFmtId="0" fontId="48" fillId="0" borderId="0"/>
    <xf numFmtId="0" fontId="2" fillId="0" borderId="0"/>
    <xf numFmtId="0" fontId="11" fillId="0" borderId="0"/>
    <xf numFmtId="0" fontId="114" fillId="0" borderId="0"/>
    <xf numFmtId="0" fontId="11" fillId="0" borderId="0"/>
    <xf numFmtId="0" fontId="114" fillId="0" borderId="0"/>
    <xf numFmtId="0" fontId="57" fillId="0" borderId="0"/>
    <xf numFmtId="0" fontId="112" fillId="0" borderId="0"/>
    <xf numFmtId="0" fontId="114" fillId="0" borderId="0"/>
    <xf numFmtId="0" fontId="108" fillId="0" borderId="0"/>
    <xf numFmtId="0" fontId="57" fillId="0" borderId="0"/>
    <xf numFmtId="0" fontId="114" fillId="0" borderId="0"/>
    <xf numFmtId="0" fontId="57" fillId="0" borderId="0"/>
    <xf numFmtId="0" fontId="114" fillId="0" borderId="0"/>
    <xf numFmtId="0" fontId="110" fillId="0" borderId="0"/>
    <xf numFmtId="0" fontId="57" fillId="0" borderId="0"/>
    <xf numFmtId="0" fontId="42" fillId="0" borderId="0"/>
    <xf numFmtId="0" fontId="2" fillId="0" borderId="0"/>
    <xf numFmtId="0" fontId="82" fillId="0" borderId="0"/>
    <xf numFmtId="0" fontId="82" fillId="0" borderId="0"/>
    <xf numFmtId="0" fontId="82" fillId="0" borderId="0"/>
    <xf numFmtId="0" fontId="82" fillId="0" borderId="0"/>
    <xf numFmtId="0" fontId="2" fillId="0" borderId="0"/>
    <xf numFmtId="0" fontId="42" fillId="0" borderId="0"/>
    <xf numFmtId="0" fontId="42" fillId="0" borderId="0"/>
    <xf numFmtId="0" fontId="4" fillId="0" borderId="0"/>
    <xf numFmtId="0" fontId="64" fillId="0" borderId="0"/>
    <xf numFmtId="0" fontId="65" fillId="0" borderId="0"/>
    <xf numFmtId="0" fontId="48" fillId="0" borderId="0"/>
    <xf numFmtId="0" fontId="48" fillId="0" borderId="0"/>
    <xf numFmtId="0" fontId="48" fillId="0" borderId="0"/>
    <xf numFmtId="0" fontId="112" fillId="0" borderId="0"/>
    <xf numFmtId="0" fontId="112" fillId="0" borderId="0"/>
    <xf numFmtId="0" fontId="48" fillId="0" borderId="0"/>
    <xf numFmtId="0" fontId="116" fillId="0" borderId="0"/>
    <xf numFmtId="0" fontId="117" fillId="0" borderId="0"/>
    <xf numFmtId="0" fontId="34" fillId="0" borderId="0"/>
    <xf numFmtId="0" fontId="34" fillId="0" borderId="0"/>
    <xf numFmtId="0" fontId="34" fillId="0" borderId="0"/>
    <xf numFmtId="0" fontId="42" fillId="0" borderId="0"/>
    <xf numFmtId="0" fontId="48" fillId="0" borderId="0"/>
    <xf numFmtId="0" fontId="48" fillId="0" borderId="0"/>
    <xf numFmtId="0" fontId="111" fillId="0" borderId="0"/>
    <xf numFmtId="0" fontId="48" fillId="0" borderId="0"/>
    <xf numFmtId="0" fontId="48" fillId="0" borderId="0"/>
    <xf numFmtId="0" fontId="48" fillId="0" borderId="0"/>
    <xf numFmtId="0" fontId="48" fillId="0" borderId="0"/>
    <xf numFmtId="0" fontId="48" fillId="0" borderId="0"/>
    <xf numFmtId="0" fontId="2" fillId="0" borderId="0"/>
    <xf numFmtId="0" fontId="2" fillId="0" borderId="0"/>
    <xf numFmtId="0" fontId="34" fillId="0" borderId="0"/>
    <xf numFmtId="0" fontId="111" fillId="0" borderId="0"/>
    <xf numFmtId="0" fontId="111" fillId="0" borderId="0"/>
    <xf numFmtId="0" fontId="116" fillId="0" borderId="0"/>
    <xf numFmtId="0" fontId="2" fillId="0" borderId="0"/>
    <xf numFmtId="0" fontId="34" fillId="0" borderId="0"/>
    <xf numFmtId="0" fontId="83" fillId="0" borderId="0"/>
    <xf numFmtId="0" fontId="34" fillId="0" borderId="0"/>
    <xf numFmtId="0" fontId="2" fillId="0" borderId="0"/>
    <xf numFmtId="0" fontId="82" fillId="0" borderId="0"/>
    <xf numFmtId="0" fontId="2" fillId="0" borderId="0"/>
    <xf numFmtId="0" fontId="34" fillId="0" borderId="0"/>
    <xf numFmtId="0" fontId="42" fillId="0" borderId="0"/>
    <xf numFmtId="0" fontId="2" fillId="0" borderId="0"/>
    <xf numFmtId="0" fontId="116" fillId="0" borderId="0"/>
    <xf numFmtId="0" fontId="2" fillId="0" borderId="0"/>
    <xf numFmtId="0" fontId="42" fillId="0" borderId="0"/>
    <xf numFmtId="0" fontId="34" fillId="0" borderId="0"/>
    <xf numFmtId="0" fontId="2" fillId="0" borderId="0"/>
    <xf numFmtId="0" fontId="57" fillId="0" borderId="0"/>
    <xf numFmtId="0" fontId="34" fillId="0" borderId="0"/>
    <xf numFmtId="0" fontId="34" fillId="0" borderId="0"/>
    <xf numFmtId="0" fontId="84" fillId="0" borderId="0"/>
    <xf numFmtId="0" fontId="4" fillId="0" borderId="0"/>
    <xf numFmtId="0" fontId="4" fillId="0" borderId="0"/>
    <xf numFmtId="0" fontId="34" fillId="0" borderId="0"/>
    <xf numFmtId="0" fontId="34" fillId="0" borderId="0"/>
    <xf numFmtId="0" fontId="82" fillId="0" borderId="0"/>
    <xf numFmtId="0" fontId="34" fillId="0" borderId="0"/>
    <xf numFmtId="0" fontId="107" fillId="0" borderId="0"/>
    <xf numFmtId="0" fontId="48" fillId="0" borderId="0"/>
    <xf numFmtId="0" fontId="11" fillId="9" borderId="22" applyNumberFormat="0" applyFont="0" applyAlignment="0" applyProtection="0"/>
    <xf numFmtId="0" fontId="48" fillId="9" borderId="22" applyNumberFormat="0" applyFont="0" applyAlignment="0" applyProtection="0"/>
    <xf numFmtId="0" fontId="11" fillId="9" borderId="22" applyNumberFormat="0" applyFont="0" applyAlignment="0" applyProtection="0"/>
    <xf numFmtId="3" fontId="42" fillId="0" borderId="0" applyFill="0" applyBorder="0" applyAlignment="0" applyProtection="0"/>
    <xf numFmtId="0" fontId="85" fillId="0" borderId="0" applyNumberFormat="0" applyFill="0" applyBorder="0" applyAlignment="0" applyProtection="0"/>
    <xf numFmtId="0" fontId="2" fillId="0" borderId="0" applyFont="0" applyFill="0" applyBorder="0" applyAlignment="0" applyProtection="0"/>
    <xf numFmtId="0" fontId="66" fillId="0" borderId="0"/>
    <xf numFmtId="0" fontId="29" fillId="13" borderId="23" applyNumberFormat="0" applyAlignment="0" applyProtection="0"/>
    <xf numFmtId="0" fontId="86" fillId="5" borderId="23" applyNumberFormat="0" applyAlignment="0" applyProtection="0"/>
    <xf numFmtId="0" fontId="87" fillId="31" borderId="0"/>
    <xf numFmtId="207" fontId="42" fillId="0" borderId="0" applyFill="0" applyBorder="0" applyAlignment="0" applyProtection="0"/>
    <xf numFmtId="213" fontId="42" fillId="0" borderId="0" applyFill="0" applyBorder="0" applyAlignment="0" applyProtection="0"/>
    <xf numFmtId="10" fontId="2" fillId="0" borderId="0" applyFont="0" applyFill="0" applyBorder="0" applyAlignment="0" applyProtection="0"/>
    <xf numFmtId="10" fontId="42" fillId="0" borderId="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ill="0" applyBorder="0" applyAlignment="0" applyProtection="0"/>
    <xf numFmtId="9" fontId="42" fillId="0" borderId="0" applyFill="0" applyBorder="0" applyAlignment="0" applyProtection="0"/>
    <xf numFmtId="9" fontId="65"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8" fillId="0" borderId="0" applyFont="0" applyFill="0" applyBorder="0" applyAlignment="0" applyProtection="0"/>
    <xf numFmtId="201" fontId="2" fillId="0" borderId="0" applyFill="0" applyBorder="0" applyAlignment="0"/>
    <xf numFmtId="205" fontId="2" fillId="0" borderId="0" applyFill="0" applyBorder="0" applyAlignment="0"/>
    <xf numFmtId="201" fontId="2" fillId="0" borderId="0" applyFill="0" applyBorder="0" applyAlignment="0"/>
    <xf numFmtId="208" fontId="2" fillId="0" borderId="0" applyFill="0" applyBorder="0" applyAlignment="0"/>
    <xf numFmtId="205" fontId="2" fillId="0" borderId="0" applyFill="0" applyBorder="0" applyAlignment="0"/>
    <xf numFmtId="0" fontId="25" fillId="0" borderId="0"/>
    <xf numFmtId="0" fontId="42" fillId="0" borderId="0" applyNumberFormat="0" applyFill="0" applyBorder="0" applyAlignment="0" applyProtection="0"/>
    <xf numFmtId="0" fontId="63" fillId="0" borderId="19">
      <alignment horizontal="center"/>
    </xf>
    <xf numFmtId="0" fontId="10" fillId="0" borderId="19">
      <alignment horizontal="center"/>
    </xf>
    <xf numFmtId="0" fontId="77" fillId="0" borderId="0"/>
    <xf numFmtId="0" fontId="85" fillId="0" borderId="0"/>
    <xf numFmtId="190" fontId="88" fillId="0" borderId="24">
      <alignment horizontal="right" vertical="center"/>
    </xf>
    <xf numFmtId="190" fontId="11" fillId="0" borderId="24">
      <alignment horizontal="right" vertical="center"/>
    </xf>
    <xf numFmtId="194" fontId="11" fillId="0" borderId="25">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214" fontId="48" fillId="0" borderId="25">
      <alignment horizontal="right" vertical="center"/>
    </xf>
    <xf numFmtId="221" fontId="48" fillId="0" borderId="24">
      <alignment horizontal="right" vertical="center"/>
    </xf>
    <xf numFmtId="214" fontId="48" fillId="0" borderId="25">
      <alignment horizontal="right" vertical="center"/>
    </xf>
    <xf numFmtId="214" fontId="48" fillId="0" borderId="25">
      <alignment horizontal="right" vertical="center"/>
    </xf>
    <xf numFmtId="214" fontId="48" fillId="0" borderId="25">
      <alignment horizontal="right" vertical="center"/>
    </xf>
    <xf numFmtId="214" fontId="48" fillId="0" borderId="25">
      <alignment horizontal="right" vertical="center"/>
    </xf>
    <xf numFmtId="190" fontId="11" fillId="0" borderId="24">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88" fillId="0" borderId="25">
      <alignment horizontal="right" vertical="center"/>
    </xf>
    <xf numFmtId="194" fontId="88"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0" fontId="88"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190" fontId="11" fillId="0" borderId="24">
      <alignment horizontal="right" vertical="center"/>
    </xf>
    <xf numFmtId="0" fontId="89" fillId="0" borderId="0">
      <alignment horizontal="center" vertical="center" wrapText="1"/>
    </xf>
    <xf numFmtId="49" fontId="47" fillId="0" borderId="0" applyFont="0" applyFill="0" applyBorder="0" applyProtection="0">
      <alignment horizontal="center" vertical="center" wrapText="1" shrinkToFit="1"/>
    </xf>
    <xf numFmtId="49" fontId="67" fillId="0" borderId="0" applyFill="0" applyBorder="0" applyAlignment="0"/>
    <xf numFmtId="215" fontId="2" fillId="0" borderId="0" applyFill="0" applyBorder="0" applyAlignment="0"/>
    <xf numFmtId="199" fontId="2" fillId="0" borderId="0" applyFill="0" applyBorder="0" applyAlignment="0"/>
    <xf numFmtId="49" fontId="47" fillId="0" borderId="0" applyFont="0" applyFill="0" applyBorder="0" applyProtection="0">
      <alignment horizontal="center" vertical="center" wrapText="1" shrinkToFit="1"/>
    </xf>
    <xf numFmtId="191" fontId="88" fillId="0" borderId="24">
      <alignment horizontal="center"/>
    </xf>
    <xf numFmtId="191" fontId="11" fillId="0" borderId="24">
      <alignment horizontal="center"/>
    </xf>
    <xf numFmtId="231" fontId="11" fillId="0" borderId="25">
      <alignment horizontal="center"/>
    </xf>
    <xf numFmtId="185" fontId="90" fillId="0" borderId="0">
      <alignment horizontal="centerContinuous"/>
      <protection locked="0"/>
    </xf>
    <xf numFmtId="0" fontId="91" fillId="0" borderId="26"/>
    <xf numFmtId="0" fontId="85" fillId="0" borderId="0" applyNumberFormat="0" applyFill="0" applyBorder="0" applyAlignment="0" applyProtection="0"/>
    <xf numFmtId="3" fontId="92" fillId="0" borderId="27" applyNumberFormat="0" applyBorder="0" applyAlignment="0"/>
    <xf numFmtId="0" fontId="30" fillId="0" borderId="0" applyNumberFormat="0" applyFill="0" applyBorder="0" applyAlignment="0" applyProtection="0"/>
    <xf numFmtId="0" fontId="93" fillId="0" borderId="0" applyNumberFormat="0" applyFill="0" applyBorder="0" applyAlignment="0" applyProtection="0"/>
    <xf numFmtId="3" fontId="45" fillId="0" borderId="17" applyNumberFormat="0" applyAlignment="0">
      <alignment horizontal="center" vertical="center"/>
    </xf>
    <xf numFmtId="3" fontId="106" fillId="0" borderId="2" applyNumberFormat="0" applyAlignment="0">
      <alignment horizontal="left" wrapText="1"/>
    </xf>
    <xf numFmtId="3" fontId="45" fillId="0" borderId="17" applyNumberFormat="0" applyAlignment="0">
      <alignment horizontal="center" vertical="center"/>
    </xf>
    <xf numFmtId="0" fontId="2" fillId="0" borderId="28" applyNumberFormat="0" applyFont="0" applyFill="0" applyAlignment="0" applyProtection="0"/>
    <xf numFmtId="0" fontId="2" fillId="0" borderId="28" applyNumberFormat="0" applyFont="0" applyFill="0" applyAlignment="0" applyProtection="0"/>
    <xf numFmtId="188" fontId="88" fillId="0" borderId="0"/>
    <xf numFmtId="188" fontId="11" fillId="0" borderId="0"/>
    <xf numFmtId="199" fontId="11" fillId="0" borderId="0"/>
    <xf numFmtId="189" fontId="88" fillId="0" borderId="4"/>
    <xf numFmtId="189" fontId="11" fillId="0" borderId="4"/>
    <xf numFmtId="232" fontId="11" fillId="0" borderId="5"/>
    <xf numFmtId="0" fontId="94" fillId="0" borderId="0"/>
    <xf numFmtId="0" fontId="94" fillId="0" borderId="0"/>
    <xf numFmtId="196" fontId="95" fillId="32" borderId="29">
      <alignment vertical="top"/>
    </xf>
    <xf numFmtId="0" fontId="47" fillId="33" borderId="5">
      <alignment horizontal="left" vertical="center"/>
    </xf>
    <xf numFmtId="195" fontId="96" fillId="30" borderId="29"/>
    <xf numFmtId="196" fontId="72" fillId="0" borderId="29">
      <alignment horizontal="left" vertical="top"/>
    </xf>
    <xf numFmtId="0" fontId="97" fillId="31" borderId="0">
      <alignment horizontal="left" vertical="center"/>
    </xf>
    <xf numFmtId="5" fontId="31" fillId="0" borderId="17">
      <alignment horizontal="left" vertical="top"/>
    </xf>
    <xf numFmtId="5" fontId="31" fillId="0" borderId="17">
      <alignment horizontal="left" vertical="top"/>
    </xf>
    <xf numFmtId="196" fontId="31" fillId="0" borderId="30">
      <alignment horizontal="left" vertical="top"/>
    </xf>
    <xf numFmtId="0" fontId="98" fillId="0" borderId="30">
      <alignment horizontal="left" vertical="center"/>
    </xf>
    <xf numFmtId="216" fontId="42" fillId="0" borderId="0" applyFill="0" applyBorder="0" applyAlignment="0" applyProtection="0"/>
    <xf numFmtId="217" fontId="42" fillId="0" borderId="0" applyFill="0" applyBorder="0" applyAlignment="0" applyProtection="0"/>
    <xf numFmtId="0" fontId="32"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218" fontId="42" fillId="0" borderId="0" applyFill="0" applyBorder="0" applyAlignment="0" applyProtection="0"/>
    <xf numFmtId="219" fontId="42" fillId="0" borderId="0" applyFill="0" applyBorder="0" applyAlignment="0" applyProtection="0"/>
    <xf numFmtId="0" fontId="101" fillId="0" borderId="0"/>
    <xf numFmtId="0" fontId="33" fillId="0" borderId="0" applyFont="0" applyFill="0" applyBorder="0" applyAlignment="0" applyProtection="0"/>
    <xf numFmtId="0" fontId="33" fillId="0" borderId="0" applyFont="0" applyFill="0" applyBorder="0" applyAlignment="0" applyProtection="0"/>
    <xf numFmtId="0" fontId="34" fillId="0" borderId="0">
      <alignment vertical="center"/>
    </xf>
    <xf numFmtId="40" fontId="35" fillId="0" borderId="0" applyFont="0" applyFill="0" applyBorder="0" applyAlignment="0" applyProtection="0"/>
    <xf numFmtId="38"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9" fontId="36" fillId="0" borderId="0" applyFont="0" applyFill="0" applyBorder="0" applyAlignment="0" applyProtection="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0" applyFont="0" applyFill="0" applyBorder="0" applyAlignment="0" applyProtection="0"/>
    <xf numFmtId="0" fontId="80" fillId="0" borderId="0" applyFont="0" applyFill="0" applyBorder="0" applyAlignment="0" applyProtection="0"/>
    <xf numFmtId="173" fontId="38" fillId="0" borderId="0" applyFont="0" applyFill="0" applyBorder="0" applyAlignment="0" applyProtection="0"/>
    <xf numFmtId="172" fontId="38" fillId="0" borderId="0" applyFont="0" applyFill="0" applyBorder="0" applyAlignment="0" applyProtection="0"/>
    <xf numFmtId="0" fontId="39" fillId="0" borderId="0"/>
    <xf numFmtId="0" fontId="25" fillId="0" borderId="0"/>
    <xf numFmtId="167" fontId="40" fillId="0" borderId="0" applyFont="0" applyFill="0" applyBorder="0" applyAlignment="0" applyProtection="0"/>
    <xf numFmtId="168" fontId="40" fillId="0" borderId="0" applyFont="0" applyFill="0" applyBorder="0" applyAlignment="0" applyProtection="0"/>
    <xf numFmtId="204" fontId="42" fillId="0" borderId="0" applyFill="0" applyBorder="0" applyAlignment="0" applyProtection="0"/>
    <xf numFmtId="198" fontId="42" fillId="0" borderId="0" applyFill="0" applyBorder="0" applyAlignment="0" applyProtection="0"/>
    <xf numFmtId="0" fontId="102" fillId="0" borderId="0"/>
    <xf numFmtId="170" fontId="40" fillId="0" borderId="0" applyFont="0" applyFill="0" applyBorder="0" applyAlignment="0" applyProtection="0"/>
    <xf numFmtId="6" fontId="41" fillId="0" borderId="0" applyFont="0" applyFill="0" applyBorder="0" applyAlignment="0" applyProtection="0"/>
    <xf numFmtId="171" fontId="40" fillId="0" borderId="0" applyFont="0" applyFill="0" applyBorder="0" applyAlignment="0" applyProtection="0"/>
    <xf numFmtId="219" fontId="42" fillId="0" borderId="0" applyFill="0" applyBorder="0" applyAlignment="0" applyProtection="0"/>
    <xf numFmtId="218" fontId="42" fillId="0" borderId="0" applyFill="0" applyBorder="0" applyAlignment="0" applyProtection="0"/>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194" fontId="11" fillId="0" borderId="25">
      <alignment horizontal="right" vertical="center"/>
    </xf>
    <xf numFmtId="0" fontId="116" fillId="0" borderId="0"/>
    <xf numFmtId="0" fontId="2" fillId="0" borderId="0"/>
    <xf numFmtId="0" fontId="2" fillId="0" borderId="0"/>
    <xf numFmtId="43" fontId="65" fillId="0" borderId="0" applyFont="0" applyFill="0" applyBorder="0" applyAlignment="0" applyProtection="0"/>
    <xf numFmtId="0" fontId="2" fillId="0" borderId="0"/>
    <xf numFmtId="43" fontId="65" fillId="0" borderId="0" applyFont="0" applyFill="0" applyBorder="0" applyAlignment="0" applyProtection="0"/>
    <xf numFmtId="43" fontId="2" fillId="0" borderId="0" applyFont="0" applyFill="0" applyBorder="0" applyAlignment="0" applyProtection="0"/>
    <xf numFmtId="0" fontId="116" fillId="0" borderId="0"/>
    <xf numFmtId="43" fontId="116" fillId="0" borderId="0" applyFont="0" applyFill="0" applyBorder="0" applyAlignment="0" applyProtection="0"/>
    <xf numFmtId="43" fontId="116"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0" fontId="11" fillId="0" borderId="0"/>
    <xf numFmtId="0" fontId="11" fillId="0" borderId="0"/>
    <xf numFmtId="194" fontId="11" fillId="0" borderId="25">
      <alignment horizontal="right" vertical="center"/>
    </xf>
    <xf numFmtId="194" fontId="11" fillId="0" borderId="25">
      <alignment horizontal="right" vertical="center"/>
    </xf>
    <xf numFmtId="194" fontId="11" fillId="0" borderId="25">
      <alignment horizontal="right" vertical="center"/>
    </xf>
    <xf numFmtId="0" fontId="11" fillId="0" borderId="0"/>
  </cellStyleXfs>
  <cellXfs count="293">
    <xf numFmtId="0" fontId="0" fillId="0" borderId="0" xfId="0"/>
    <xf numFmtId="169" fontId="119" fillId="34" borderId="0" xfId="637" applyFont="1" applyFill="1" applyAlignment="1">
      <alignment vertical="center" wrapText="1"/>
    </xf>
    <xf numFmtId="0" fontId="119" fillId="34" borderId="0" xfId="908" applyFont="1" applyFill="1" applyAlignment="1">
      <alignment vertical="center" wrapText="1"/>
    </xf>
    <xf numFmtId="0" fontId="119" fillId="34" borderId="0" xfId="908" applyFont="1" applyFill="1" applyAlignment="1">
      <alignment horizontal="center" vertical="center" wrapText="1"/>
    </xf>
    <xf numFmtId="169" fontId="119" fillId="34" borderId="0" xfId="637" applyFont="1" applyFill="1" applyAlignment="1">
      <alignment horizontal="center" vertical="center" wrapText="1"/>
    </xf>
    <xf numFmtId="169" fontId="120" fillId="34" borderId="4" xfId="637" applyNumberFormat="1" applyFont="1" applyFill="1" applyBorder="1" applyAlignment="1">
      <alignment horizontal="center" vertical="center" wrapText="1"/>
    </xf>
    <xf numFmtId="169" fontId="120" fillId="34" borderId="31" xfId="637" applyFont="1" applyFill="1" applyBorder="1" applyAlignment="1">
      <alignment horizontal="center" vertical="center" wrapText="1"/>
    </xf>
    <xf numFmtId="169" fontId="124" fillId="34" borderId="31" xfId="637" applyFont="1" applyFill="1" applyBorder="1" applyAlignment="1">
      <alignment horizontal="center" vertical="center" wrapText="1"/>
    </xf>
    <xf numFmtId="0" fontId="120" fillId="34" borderId="4" xfId="908" applyFont="1" applyFill="1" applyBorder="1" applyAlignment="1">
      <alignment horizontal="center" vertical="center" wrapText="1"/>
    </xf>
    <xf numFmtId="169" fontId="124" fillId="34" borderId="4" xfId="637" applyFont="1" applyFill="1" applyBorder="1" applyAlignment="1">
      <alignment horizontal="center" vertical="center" wrapText="1"/>
    </xf>
    <xf numFmtId="0" fontId="120" fillId="34" borderId="20" xfId="908" applyFont="1" applyFill="1" applyBorder="1" applyAlignment="1">
      <alignment horizontal="center" vertical="center" wrapText="1"/>
    </xf>
    <xf numFmtId="0" fontId="120" fillId="34" borderId="20" xfId="908" applyFont="1" applyFill="1" applyBorder="1" applyAlignment="1">
      <alignment horizontal="justify" vertical="center" wrapText="1"/>
    </xf>
    <xf numFmtId="0" fontId="12" fillId="34" borderId="20" xfId="908" applyFont="1" applyFill="1" applyBorder="1" applyAlignment="1">
      <alignment horizontal="center" vertical="center" wrapText="1"/>
    </xf>
    <xf numFmtId="169" fontId="120" fillId="34" borderId="20" xfId="637" applyFont="1" applyFill="1" applyBorder="1" applyAlignment="1">
      <alignment horizontal="center" vertical="center" wrapText="1"/>
    </xf>
    <xf numFmtId="169" fontId="120" fillId="34" borderId="20" xfId="637" applyNumberFormat="1" applyFont="1" applyFill="1" applyBorder="1" applyAlignment="1">
      <alignment horizontal="center" vertical="center" wrapText="1"/>
    </xf>
    <xf numFmtId="169" fontId="124" fillId="34" borderId="20" xfId="637" applyFont="1" applyFill="1" applyBorder="1" applyAlignment="1">
      <alignment horizontal="center" vertical="center" wrapText="1"/>
    </xf>
    <xf numFmtId="0" fontId="119" fillId="34" borderId="20" xfId="908" applyFont="1" applyFill="1" applyBorder="1" applyAlignment="1">
      <alignment horizontal="center" vertical="center" wrapText="1"/>
    </xf>
    <xf numFmtId="0" fontId="120" fillId="34" borderId="0" xfId="908" applyFont="1" applyFill="1" applyAlignment="1">
      <alignment horizontal="center" vertical="center" wrapText="1"/>
    </xf>
    <xf numFmtId="0" fontId="120" fillId="34" borderId="33" xfId="908" applyFont="1" applyFill="1" applyBorder="1" applyAlignment="1">
      <alignment horizontal="center" vertical="center" wrapText="1"/>
    </xf>
    <xf numFmtId="0" fontId="120" fillId="34" borderId="2" xfId="908" applyFont="1" applyFill="1" applyBorder="1" applyAlignment="1">
      <alignment horizontal="justify" vertical="center" wrapText="1"/>
    </xf>
    <xf numFmtId="0" fontId="12" fillId="34" borderId="2" xfId="908" applyFont="1" applyFill="1" applyBorder="1" applyAlignment="1">
      <alignment horizontal="center" vertical="center"/>
    </xf>
    <xf numFmtId="169" fontId="134" fillId="34" borderId="2" xfId="637" applyFont="1" applyFill="1" applyBorder="1" applyAlignment="1">
      <alignment horizontal="center" vertical="center"/>
    </xf>
    <xf numFmtId="169" fontId="142" fillId="34" borderId="2" xfId="637" applyNumberFormat="1" applyFont="1" applyFill="1" applyBorder="1" applyAlignment="1">
      <alignment horizontal="center" vertical="center" wrapText="1"/>
    </xf>
    <xf numFmtId="169" fontId="120" fillId="34" borderId="2" xfId="637" applyFont="1" applyFill="1" applyBorder="1" applyAlignment="1">
      <alignment horizontal="center" vertical="center" wrapText="1"/>
    </xf>
    <xf numFmtId="169" fontId="124" fillId="34" borderId="2" xfId="637" applyFont="1" applyFill="1" applyBorder="1" applyAlignment="1">
      <alignment horizontal="center" vertical="center"/>
    </xf>
    <xf numFmtId="169" fontId="124" fillId="34" borderId="2" xfId="637" applyFont="1" applyFill="1" applyBorder="1" applyAlignment="1">
      <alignment horizontal="center" vertical="center" wrapText="1"/>
    </xf>
    <xf numFmtId="0" fontId="135" fillId="34" borderId="2" xfId="908" applyFont="1" applyFill="1" applyBorder="1" applyAlignment="1">
      <alignment horizontal="center" vertical="center"/>
    </xf>
    <xf numFmtId="49" fontId="119" fillId="34" borderId="2" xfId="908" applyNumberFormat="1" applyFont="1" applyFill="1" applyBorder="1" applyAlignment="1">
      <alignment horizontal="justify" vertical="center" wrapText="1"/>
    </xf>
    <xf numFmtId="169" fontId="118" fillId="34" borderId="2" xfId="637" applyFont="1" applyFill="1" applyBorder="1" applyAlignment="1">
      <alignment horizontal="center" vertical="center"/>
    </xf>
    <xf numFmtId="169" fontId="119" fillId="34" borderId="2" xfId="637" applyNumberFormat="1" applyFont="1" applyFill="1" applyBorder="1" applyAlignment="1">
      <alignment horizontal="center" vertical="center" wrapText="1"/>
    </xf>
    <xf numFmtId="169" fontId="119" fillId="34" borderId="2" xfId="637" applyFont="1" applyFill="1" applyBorder="1" applyAlignment="1">
      <alignment horizontal="center" vertical="center"/>
    </xf>
    <xf numFmtId="166" fontId="119" fillId="34" borderId="2" xfId="908" applyNumberFormat="1" applyFont="1" applyFill="1" applyBorder="1" applyAlignment="1">
      <alignment horizontal="center" vertical="center" wrapText="1"/>
    </xf>
    <xf numFmtId="169" fontId="119" fillId="34" borderId="36" xfId="637" applyFont="1" applyFill="1" applyBorder="1" applyAlignment="1">
      <alignment horizontal="center" vertical="center" wrapText="1"/>
    </xf>
    <xf numFmtId="169" fontId="119" fillId="34" borderId="34" xfId="637" applyFont="1" applyFill="1" applyBorder="1" applyAlignment="1">
      <alignment vertical="center"/>
    </xf>
    <xf numFmtId="169" fontId="119" fillId="34" borderId="0" xfId="637" applyFont="1" applyFill="1" applyBorder="1" applyAlignment="1">
      <alignment horizontal="right" vertical="center"/>
    </xf>
    <xf numFmtId="169" fontId="119" fillId="34" borderId="0" xfId="637" applyFont="1" applyFill="1" applyBorder="1" applyAlignment="1">
      <alignment horizontal="center" vertical="center"/>
    </xf>
    <xf numFmtId="169" fontId="121" fillId="34" borderId="0" xfId="637" applyFont="1" applyFill="1" applyBorder="1" applyAlignment="1">
      <alignment horizontal="center" vertical="center"/>
    </xf>
    <xf numFmtId="169" fontId="118" fillId="34" borderId="2" xfId="637" applyFont="1" applyFill="1" applyBorder="1" applyAlignment="1">
      <alignment horizontal="center" vertical="center" wrapText="1"/>
    </xf>
    <xf numFmtId="169" fontId="121" fillId="34" borderId="0" xfId="637" applyFont="1" applyFill="1" applyBorder="1" applyAlignment="1">
      <alignment vertical="center"/>
    </xf>
    <xf numFmtId="0" fontId="135" fillId="34" borderId="0" xfId="908" applyFont="1" applyFill="1" applyBorder="1" applyAlignment="1">
      <alignment vertical="center"/>
    </xf>
    <xf numFmtId="0" fontId="121" fillId="34" borderId="0" xfId="908" applyFont="1" applyFill="1" applyBorder="1" applyAlignment="1">
      <alignment horizontal="center" vertical="center"/>
    </xf>
    <xf numFmtId="0" fontId="119" fillId="34" borderId="2" xfId="908" applyFont="1" applyFill="1" applyBorder="1" applyAlignment="1">
      <alignment vertical="center" wrapText="1"/>
    </xf>
    <xf numFmtId="0" fontId="121" fillId="34" borderId="2" xfId="908" applyFont="1" applyFill="1" applyBorder="1" applyAlignment="1">
      <alignment horizontal="center" vertical="center"/>
    </xf>
    <xf numFmtId="0" fontId="121" fillId="34" borderId="2" xfId="908" applyFont="1" applyFill="1" applyBorder="1" applyAlignment="1">
      <alignment horizontal="center" vertical="center" wrapText="1"/>
    </xf>
    <xf numFmtId="0" fontId="120" fillId="34" borderId="27" xfId="908" applyFont="1" applyFill="1" applyBorder="1" applyAlignment="1">
      <alignment horizontal="center" vertical="center"/>
    </xf>
    <xf numFmtId="49" fontId="120" fillId="34" borderId="2" xfId="908" applyNumberFormat="1" applyFont="1" applyFill="1" applyBorder="1" applyAlignment="1">
      <alignment horizontal="justify" vertical="center" wrapText="1"/>
    </xf>
    <xf numFmtId="0" fontId="12" fillId="34" borderId="2" xfId="908" applyFont="1" applyFill="1" applyBorder="1" applyAlignment="1">
      <alignment horizontal="center" vertical="center" wrapText="1"/>
    </xf>
    <xf numFmtId="169" fontId="120" fillId="34" borderId="2" xfId="637" applyFont="1" applyFill="1" applyBorder="1" applyAlignment="1">
      <alignment horizontal="center" vertical="center"/>
    </xf>
    <xf numFmtId="169" fontId="120" fillId="34" borderId="2" xfId="637" applyNumberFormat="1" applyFont="1" applyFill="1" applyBorder="1" applyAlignment="1">
      <alignment horizontal="center" vertical="center" wrapText="1"/>
    </xf>
    <xf numFmtId="0" fontId="119" fillId="34" borderId="2" xfId="908" applyFont="1" applyFill="1" applyBorder="1" applyAlignment="1">
      <alignment horizontal="center" vertical="center"/>
    </xf>
    <xf numFmtId="0" fontId="119" fillId="34" borderId="2" xfId="908" applyFont="1" applyFill="1" applyBorder="1" applyAlignment="1">
      <alignment horizontal="center" vertical="center" wrapText="1"/>
    </xf>
    <xf numFmtId="169" fontId="119" fillId="34" borderId="0" xfId="637" applyFont="1" applyFill="1" applyAlignment="1">
      <alignment vertical="center"/>
    </xf>
    <xf numFmtId="0" fontId="120" fillId="34" borderId="0" xfId="908" applyFont="1" applyFill="1" applyAlignment="1">
      <alignment vertical="center"/>
    </xf>
    <xf numFmtId="0" fontId="119" fillId="34" borderId="0" xfId="908" applyFont="1" applyFill="1" applyAlignment="1">
      <alignment horizontal="center" vertical="center"/>
    </xf>
    <xf numFmtId="169" fontId="119" fillId="34" borderId="0" xfId="637" applyFont="1" applyFill="1" applyAlignment="1">
      <alignment horizontal="center" vertical="center"/>
    </xf>
    <xf numFmtId="0" fontId="120" fillId="34" borderId="2" xfId="908" applyFont="1" applyFill="1" applyBorder="1" applyAlignment="1">
      <alignment horizontal="center" vertical="center"/>
    </xf>
    <xf numFmtId="169" fontId="119" fillId="34" borderId="2" xfId="637" applyFont="1" applyFill="1" applyBorder="1" applyAlignment="1">
      <alignment horizontal="center" vertical="center" wrapText="1"/>
    </xf>
    <xf numFmtId="0" fontId="119" fillId="34" borderId="0" xfId="908" applyFont="1" applyFill="1" applyAlignment="1">
      <alignment vertical="center"/>
    </xf>
    <xf numFmtId="0" fontId="119" fillId="34" borderId="2" xfId="908" quotePrefix="1" applyFont="1" applyFill="1" applyBorder="1" applyAlignment="1">
      <alignment horizontal="center" vertical="center"/>
    </xf>
    <xf numFmtId="0" fontId="120" fillId="34" borderId="2" xfId="928" applyFont="1" applyFill="1" applyBorder="1" applyAlignment="1">
      <alignment horizontal="center" vertical="center"/>
    </xf>
    <xf numFmtId="0" fontId="120" fillId="34" borderId="2" xfId="928" applyFont="1" applyFill="1" applyBorder="1" applyAlignment="1">
      <alignment horizontal="justify" vertical="center" wrapText="1"/>
    </xf>
    <xf numFmtId="0" fontId="12" fillId="34" borderId="2" xfId="928" applyFont="1" applyFill="1" applyBorder="1" applyAlignment="1">
      <alignment horizontal="center" vertical="center"/>
    </xf>
    <xf numFmtId="0" fontId="135" fillId="34" borderId="2" xfId="931" applyFont="1" applyFill="1" applyBorder="1" applyAlignment="1">
      <alignment horizontal="center" vertical="center"/>
    </xf>
    <xf numFmtId="0" fontId="135" fillId="34" borderId="2" xfId="931" applyFont="1" applyFill="1" applyBorder="1" applyAlignment="1">
      <alignment horizontal="justify" vertical="center" wrapText="1"/>
    </xf>
    <xf numFmtId="0" fontId="12" fillId="34" borderId="2" xfId="931" applyFont="1" applyFill="1" applyBorder="1" applyAlignment="1">
      <alignment horizontal="center" vertical="center"/>
    </xf>
    <xf numFmtId="169" fontId="135" fillId="34" borderId="2" xfId="637" applyFont="1" applyFill="1" applyBorder="1" applyAlignment="1">
      <alignment horizontal="center" vertical="center"/>
    </xf>
    <xf numFmtId="169" fontId="121" fillId="34" borderId="0" xfId="637" applyFont="1" applyFill="1" applyAlignment="1">
      <alignment vertical="center"/>
    </xf>
    <xf numFmtId="0" fontId="135" fillId="34" borderId="0" xfId="908" applyFont="1" applyFill="1" applyAlignment="1">
      <alignment vertical="center"/>
    </xf>
    <xf numFmtId="0" fontId="121" fillId="34" borderId="0" xfId="908" applyFont="1" applyFill="1" applyAlignment="1">
      <alignment horizontal="center" vertical="center"/>
    </xf>
    <xf numFmtId="169" fontId="121" fillId="34" borderId="0" xfId="637" applyFont="1" applyFill="1" applyAlignment="1">
      <alignment horizontal="center" vertical="center"/>
    </xf>
    <xf numFmtId="0" fontId="121" fillId="34" borderId="2" xfId="931" applyFont="1" applyFill="1" applyBorder="1" applyAlignment="1">
      <alignment horizontal="center" vertical="center"/>
    </xf>
    <xf numFmtId="0" fontId="119" fillId="34" borderId="2" xfId="931" applyFont="1" applyFill="1" applyBorder="1" applyAlignment="1">
      <alignment vertical="center" wrapText="1"/>
    </xf>
    <xf numFmtId="169" fontId="149" fillId="34" borderId="2" xfId="637" applyFont="1" applyFill="1" applyBorder="1" applyAlignment="1">
      <alignment horizontal="center" vertical="center"/>
    </xf>
    <xf numFmtId="169" fontId="145" fillId="34" borderId="2" xfId="637" applyFont="1" applyFill="1" applyBorder="1" applyAlignment="1">
      <alignment horizontal="center" vertical="center"/>
    </xf>
    <xf numFmtId="0" fontId="119" fillId="34" borderId="2" xfId="931" quotePrefix="1" applyFont="1" applyFill="1" applyBorder="1" applyAlignment="1">
      <alignment vertical="center" wrapText="1"/>
    </xf>
    <xf numFmtId="0" fontId="119" fillId="34" borderId="2" xfId="931" applyFont="1" applyFill="1" applyBorder="1" applyAlignment="1">
      <alignment horizontal="center" vertical="center"/>
    </xf>
    <xf numFmtId="169" fontId="147" fillId="34" borderId="2" xfId="637" applyFont="1" applyFill="1" applyBorder="1" applyAlignment="1">
      <alignment horizontal="center" vertical="center" wrapText="1"/>
    </xf>
    <xf numFmtId="169" fontId="145" fillId="34" borderId="2" xfId="637" applyNumberFormat="1" applyFont="1" applyFill="1" applyBorder="1" applyAlignment="1">
      <alignment horizontal="center" vertical="center" wrapText="1"/>
    </xf>
    <xf numFmtId="169" fontId="148" fillId="34" borderId="2" xfId="637" applyFont="1" applyFill="1" applyBorder="1" applyAlignment="1">
      <alignment horizontal="center" vertical="center"/>
    </xf>
    <xf numFmtId="169" fontId="119" fillId="34" borderId="2" xfId="908" applyNumberFormat="1" applyFont="1" applyFill="1" applyBorder="1" applyAlignment="1">
      <alignment horizontal="center" vertical="center"/>
    </xf>
    <xf numFmtId="169" fontId="119" fillId="34" borderId="0" xfId="908" applyNumberFormat="1" applyFont="1" applyFill="1" applyAlignment="1">
      <alignment horizontal="center" vertical="center"/>
    </xf>
    <xf numFmtId="0" fontId="119" fillId="34" borderId="2" xfId="0" quotePrefix="1" applyFont="1" applyFill="1" applyBorder="1" applyAlignment="1">
      <alignment horizontal="left" vertical="center" wrapText="1"/>
    </xf>
    <xf numFmtId="166" fontId="119" fillId="34" borderId="0" xfId="908" applyNumberFormat="1" applyFont="1" applyFill="1" applyAlignment="1">
      <alignment horizontal="center" vertical="center"/>
    </xf>
    <xf numFmtId="0" fontId="121" fillId="34" borderId="2" xfId="0" quotePrefix="1" applyFont="1" applyFill="1" applyBorder="1" applyAlignment="1">
      <alignment horizontal="left" vertical="center" wrapText="1"/>
    </xf>
    <xf numFmtId="169" fontId="119" fillId="34" borderId="2" xfId="637" applyNumberFormat="1" applyFont="1" applyFill="1" applyBorder="1" applyAlignment="1">
      <alignment horizontal="right" vertical="center" wrapText="1"/>
    </xf>
    <xf numFmtId="169" fontId="121" fillId="34" borderId="2" xfId="637" applyNumberFormat="1" applyFont="1" applyFill="1" applyBorder="1" applyAlignment="1">
      <alignment horizontal="center" vertical="center" wrapText="1"/>
    </xf>
    <xf numFmtId="169" fontId="136" fillId="34" borderId="2" xfId="637" applyFont="1" applyFill="1" applyBorder="1" applyAlignment="1">
      <alignment horizontal="center" vertical="center" wrapText="1"/>
    </xf>
    <xf numFmtId="0" fontId="119" fillId="34" borderId="2" xfId="0" applyFont="1" applyFill="1" applyBorder="1" applyAlignment="1">
      <alignment horizontal="center" vertical="center" wrapText="1"/>
    </xf>
    <xf numFmtId="169" fontId="121" fillId="34" borderId="2" xfId="637" applyFont="1" applyFill="1" applyBorder="1" applyAlignment="1">
      <alignment horizontal="center" vertical="center"/>
    </xf>
    <xf numFmtId="169" fontId="121" fillId="34" borderId="2" xfId="637" applyFont="1" applyFill="1" applyBorder="1" applyAlignment="1">
      <alignment horizontal="center" vertical="center" wrapText="1"/>
    </xf>
    <xf numFmtId="169" fontId="135" fillId="34" borderId="2" xfId="637" quotePrefix="1" applyFont="1" applyFill="1" applyBorder="1" applyAlignment="1">
      <alignment horizontal="center" vertical="center"/>
    </xf>
    <xf numFmtId="0" fontId="12" fillId="34" borderId="2" xfId="931" applyFont="1" applyFill="1" applyBorder="1" applyAlignment="1">
      <alignment horizontal="center" vertical="center" wrapText="1"/>
    </xf>
    <xf numFmtId="0" fontId="135" fillId="34" borderId="2" xfId="0" quotePrefix="1" applyFont="1" applyFill="1" applyBorder="1" applyAlignment="1">
      <alignment horizontal="left" vertical="center" wrapText="1"/>
    </xf>
    <xf numFmtId="169" fontId="135" fillId="34" borderId="2" xfId="637" applyFont="1" applyFill="1" applyBorder="1" applyAlignment="1">
      <alignment horizontal="right" vertical="center"/>
    </xf>
    <xf numFmtId="169" fontId="135" fillId="34" borderId="2" xfId="637" applyNumberFormat="1" applyFont="1" applyFill="1" applyBorder="1" applyAlignment="1">
      <alignment horizontal="center" vertical="center" wrapText="1"/>
    </xf>
    <xf numFmtId="169" fontId="150" fillId="34" borderId="2" xfId="637" applyFont="1" applyFill="1" applyBorder="1" applyAlignment="1">
      <alignment horizontal="center" vertical="center"/>
    </xf>
    <xf numFmtId="169" fontId="134" fillId="34" borderId="2" xfId="637" applyFont="1" applyFill="1" applyBorder="1" applyAlignment="1">
      <alignment horizontal="center" vertical="center" wrapText="1"/>
    </xf>
    <xf numFmtId="169" fontId="119" fillId="34" borderId="2" xfId="637" applyFont="1" applyFill="1" applyBorder="1" applyAlignment="1">
      <alignment horizontal="right" vertical="center"/>
    </xf>
    <xf numFmtId="166" fontId="145" fillId="34" borderId="2" xfId="908" applyNumberFormat="1" applyFont="1" applyFill="1" applyBorder="1" applyAlignment="1">
      <alignment horizontal="center" vertical="center" wrapText="1"/>
    </xf>
    <xf numFmtId="0" fontId="135" fillId="34" borderId="33" xfId="931" applyFont="1" applyFill="1" applyBorder="1" applyAlignment="1">
      <alignment horizontal="center" vertical="center"/>
    </xf>
    <xf numFmtId="169" fontId="135" fillId="34" borderId="2" xfId="637" applyNumberFormat="1" applyFont="1" applyFill="1" applyBorder="1" applyAlignment="1">
      <alignment horizontal="center" vertical="center"/>
    </xf>
    <xf numFmtId="0" fontId="121" fillId="34" borderId="2" xfId="931" applyFont="1" applyFill="1" applyBorder="1" applyAlignment="1">
      <alignment vertical="center" wrapText="1"/>
    </xf>
    <xf numFmtId="169" fontId="121" fillId="34" borderId="2" xfId="637" applyNumberFormat="1" applyFont="1" applyFill="1" applyBorder="1" applyAlignment="1">
      <alignment horizontal="center" vertical="center"/>
    </xf>
    <xf numFmtId="169" fontId="119" fillId="34" borderId="35" xfId="637" applyFont="1" applyFill="1" applyBorder="1" applyAlignment="1">
      <alignment vertical="center"/>
    </xf>
    <xf numFmtId="0" fontId="120" fillId="34" borderId="35" xfId="908" applyFont="1" applyFill="1" applyBorder="1" applyAlignment="1">
      <alignment vertical="center"/>
    </xf>
    <xf numFmtId="169" fontId="119" fillId="34" borderId="35" xfId="637" applyFont="1" applyFill="1" applyBorder="1" applyAlignment="1">
      <alignment horizontal="center" vertical="center"/>
    </xf>
    <xf numFmtId="0" fontId="119" fillId="34" borderId="2" xfId="928" applyFont="1" applyFill="1" applyBorder="1" applyAlignment="1">
      <alignment horizontal="center" vertical="center"/>
    </xf>
    <xf numFmtId="0" fontId="119" fillId="34" borderId="2" xfId="928" applyFont="1" applyFill="1" applyBorder="1" applyAlignment="1">
      <alignment vertical="center" wrapText="1"/>
    </xf>
    <xf numFmtId="0" fontId="119" fillId="34" borderId="35" xfId="908" applyFont="1" applyFill="1" applyBorder="1" applyAlignment="1">
      <alignment horizontal="center" vertical="center"/>
    </xf>
    <xf numFmtId="0" fontId="121" fillId="34" borderId="2" xfId="928" applyFont="1" applyFill="1" applyBorder="1" applyAlignment="1">
      <alignment horizontal="center" vertical="center"/>
    </xf>
    <xf numFmtId="0" fontId="121" fillId="34" borderId="2" xfId="928" applyFont="1" applyFill="1" applyBorder="1" applyAlignment="1">
      <alignment vertical="center" wrapText="1"/>
    </xf>
    <xf numFmtId="169" fontId="121" fillId="34" borderId="35" xfId="637" applyFont="1" applyFill="1" applyBorder="1" applyAlignment="1">
      <alignment vertical="center"/>
    </xf>
    <xf numFmtId="0" fontId="135" fillId="34" borderId="35" xfId="908" applyFont="1" applyFill="1" applyBorder="1" applyAlignment="1">
      <alignment vertical="center"/>
    </xf>
    <xf numFmtId="0" fontId="121" fillId="34" borderId="35" xfId="908" applyFont="1" applyFill="1" applyBorder="1" applyAlignment="1">
      <alignment horizontal="center" vertical="center"/>
    </xf>
    <xf numFmtId="169" fontId="121" fillId="34" borderId="35" xfId="637" applyFont="1" applyFill="1" applyBorder="1" applyAlignment="1">
      <alignment horizontal="center" vertical="center"/>
    </xf>
    <xf numFmtId="0" fontId="119" fillId="34" borderId="2" xfId="928" quotePrefix="1" applyFont="1" applyFill="1" applyBorder="1" applyAlignment="1">
      <alignment vertical="center" wrapText="1"/>
    </xf>
    <xf numFmtId="0" fontId="119" fillId="34" borderId="35" xfId="908" applyFont="1" applyFill="1" applyBorder="1" applyAlignment="1">
      <alignment vertical="center"/>
    </xf>
    <xf numFmtId="0" fontId="135" fillId="34" borderId="2" xfId="928" applyFont="1" applyFill="1" applyBorder="1" applyAlignment="1">
      <alignment horizontal="center" vertical="center"/>
    </xf>
    <xf numFmtId="0" fontId="135" fillId="34" borderId="2" xfId="928" applyFont="1" applyFill="1" applyBorder="1" applyAlignment="1">
      <alignment vertical="center" wrapText="1"/>
    </xf>
    <xf numFmtId="169" fontId="119" fillId="34" borderId="2" xfId="637" applyFont="1" applyFill="1" applyBorder="1" applyAlignment="1">
      <alignment horizontal="right" vertical="center" wrapText="1"/>
    </xf>
    <xf numFmtId="0" fontId="121" fillId="34" borderId="35" xfId="908" applyFont="1" applyFill="1" applyBorder="1" applyAlignment="1">
      <alignment vertical="center"/>
    </xf>
    <xf numFmtId="0" fontId="135" fillId="34" borderId="2" xfId="928" applyFont="1" applyFill="1" applyBorder="1" applyAlignment="1">
      <alignment horizontal="justify" vertical="center" wrapText="1"/>
    </xf>
    <xf numFmtId="0" fontId="12" fillId="34" borderId="2" xfId="0" applyFont="1" applyFill="1" applyBorder="1" applyAlignment="1">
      <alignment horizontal="center" vertical="center" wrapText="1"/>
    </xf>
    <xf numFmtId="169" fontId="119" fillId="34" borderId="2" xfId="637" applyNumberFormat="1" applyFont="1" applyFill="1" applyBorder="1" applyAlignment="1">
      <alignment horizontal="center" vertical="center"/>
    </xf>
    <xf numFmtId="224" fontId="135" fillId="34" borderId="2" xfId="928" applyNumberFormat="1" applyFont="1" applyFill="1" applyBorder="1" applyAlignment="1">
      <alignment horizontal="center" vertical="center" wrapText="1"/>
    </xf>
    <xf numFmtId="224" fontId="135" fillId="34" borderId="2" xfId="928" applyNumberFormat="1" applyFont="1" applyFill="1" applyBorder="1" applyAlignment="1">
      <alignment horizontal="justify" vertical="center" wrapText="1"/>
    </xf>
    <xf numFmtId="224" fontId="12" fillId="34" borderId="2" xfId="928" applyNumberFormat="1" applyFont="1" applyFill="1" applyBorder="1" applyAlignment="1">
      <alignment horizontal="center" vertical="center"/>
    </xf>
    <xf numFmtId="224" fontId="119" fillId="34" borderId="2" xfId="928" applyNumberFormat="1" applyFont="1" applyFill="1" applyBorder="1" applyAlignment="1">
      <alignment horizontal="center" vertical="center" wrapText="1"/>
    </xf>
    <xf numFmtId="0" fontId="12" fillId="34" borderId="2" xfId="0" quotePrefix="1" applyFont="1" applyFill="1" applyBorder="1" applyAlignment="1">
      <alignment horizontal="center" vertical="center" wrapText="1"/>
    </xf>
    <xf numFmtId="0" fontId="119" fillId="34" borderId="2" xfId="930" quotePrefix="1" applyFont="1" applyFill="1" applyBorder="1" applyAlignment="1">
      <alignment horizontal="justify" vertical="center"/>
    </xf>
    <xf numFmtId="0" fontId="12" fillId="34" borderId="2" xfId="930" applyFont="1" applyFill="1" applyBorder="1" applyAlignment="1">
      <alignment horizontal="center" vertical="center"/>
    </xf>
    <xf numFmtId="0" fontId="119" fillId="34" borderId="2" xfId="897" quotePrefix="1" applyFont="1" applyFill="1" applyBorder="1" applyAlignment="1">
      <alignment horizontal="left" vertical="center" wrapText="1"/>
    </xf>
    <xf numFmtId="166" fontId="119" fillId="34" borderId="2" xfId="637" applyNumberFormat="1" applyFont="1" applyFill="1" applyBorder="1" applyAlignment="1">
      <alignment horizontal="center" vertical="center" wrapText="1"/>
    </xf>
    <xf numFmtId="166" fontId="119" fillId="34" borderId="35" xfId="908" applyNumberFormat="1" applyFont="1" applyFill="1" applyBorder="1" applyAlignment="1">
      <alignment horizontal="center" vertical="center"/>
    </xf>
    <xf numFmtId="0" fontId="120" fillId="34" borderId="2" xfId="908" quotePrefix="1" applyFont="1" applyFill="1" applyBorder="1" applyAlignment="1">
      <alignment horizontal="center" vertical="center"/>
    </xf>
    <xf numFmtId="0" fontId="119" fillId="34" borderId="2" xfId="930" applyFont="1" applyFill="1" applyBorder="1" applyAlignment="1">
      <alignment horizontal="center" vertical="center"/>
    </xf>
    <xf numFmtId="0" fontId="119" fillId="34" borderId="2" xfId="930" applyFont="1" applyFill="1" applyBorder="1" applyAlignment="1">
      <alignment horizontal="justify" vertical="center"/>
    </xf>
    <xf numFmtId="169" fontId="137" fillId="34" borderId="2" xfId="637" applyFont="1" applyFill="1" applyBorder="1" applyAlignment="1">
      <alignment horizontal="center" vertical="center"/>
    </xf>
    <xf numFmtId="0" fontId="120" fillId="34" borderId="2" xfId="929" applyFont="1" applyFill="1" applyBorder="1" applyAlignment="1">
      <alignment horizontal="center" vertical="center"/>
    </xf>
    <xf numFmtId="49" fontId="120" fillId="34" borderId="2" xfId="929" applyNumberFormat="1" applyFont="1" applyFill="1" applyBorder="1" applyAlignment="1">
      <alignment horizontal="justify" vertical="center" wrapText="1"/>
    </xf>
    <xf numFmtId="0" fontId="12" fillId="34" borderId="2" xfId="929" applyFont="1" applyFill="1" applyBorder="1" applyAlignment="1">
      <alignment horizontal="center" vertical="center"/>
    </xf>
    <xf numFmtId="169" fontId="122" fillId="34" borderId="2" xfId="637" applyFont="1" applyFill="1" applyBorder="1" applyAlignment="1">
      <alignment horizontal="center" vertical="center"/>
    </xf>
    <xf numFmtId="166" fontId="120" fillId="34" borderId="2" xfId="908" applyNumberFormat="1" applyFont="1" applyFill="1" applyBorder="1" applyAlignment="1">
      <alignment horizontal="center" vertical="center" wrapText="1"/>
    </xf>
    <xf numFmtId="0" fontId="121" fillId="34" borderId="2" xfId="929" applyFont="1" applyFill="1" applyBorder="1" applyAlignment="1">
      <alignment horizontal="center" vertical="center"/>
    </xf>
    <xf numFmtId="49" fontId="121" fillId="34" borderId="2" xfId="929" applyNumberFormat="1" applyFont="1" applyFill="1" applyBorder="1" applyAlignment="1">
      <alignment horizontal="justify" vertical="center" wrapText="1"/>
    </xf>
    <xf numFmtId="0" fontId="12" fillId="34" borderId="2" xfId="0" applyFont="1" applyFill="1" applyBorder="1" applyAlignment="1">
      <alignment horizontal="center" vertical="center"/>
    </xf>
    <xf numFmtId="169" fontId="138" fillId="34" borderId="2" xfId="637" applyFont="1" applyFill="1" applyBorder="1" applyAlignment="1">
      <alignment horizontal="right" vertical="center"/>
    </xf>
    <xf numFmtId="2" fontId="134" fillId="34" borderId="2" xfId="908" applyNumberFormat="1" applyFont="1" applyFill="1" applyBorder="1" applyAlignment="1">
      <alignment horizontal="center" vertical="center" wrapText="1"/>
    </xf>
    <xf numFmtId="169" fontId="138" fillId="34" borderId="2" xfId="637" applyFont="1" applyFill="1" applyBorder="1" applyAlignment="1">
      <alignment horizontal="center" vertical="center"/>
    </xf>
    <xf numFmtId="0" fontId="119" fillId="34" borderId="27" xfId="908" applyFont="1" applyFill="1" applyBorder="1" applyAlignment="1">
      <alignment vertical="center" wrapText="1"/>
    </xf>
    <xf numFmtId="0" fontId="118" fillId="34" borderId="2" xfId="1468" applyFont="1" applyFill="1" applyBorder="1" applyAlignment="1">
      <alignment horizontal="center" vertical="center" wrapText="1"/>
    </xf>
    <xf numFmtId="0" fontId="118" fillId="34" borderId="2" xfId="1468" quotePrefix="1" applyFont="1" applyFill="1" applyBorder="1" applyAlignment="1">
      <alignment horizontal="left" vertical="center" wrapText="1"/>
    </xf>
    <xf numFmtId="0" fontId="139" fillId="34" borderId="2" xfId="1468" applyFont="1" applyFill="1" applyBorder="1" applyAlignment="1">
      <alignment horizontal="center" vertical="center" wrapText="1"/>
    </xf>
    <xf numFmtId="169" fontId="118" fillId="34" borderId="35" xfId="637" applyFont="1" applyFill="1" applyBorder="1" applyAlignment="1">
      <alignment vertical="center"/>
    </xf>
    <xf numFmtId="0" fontId="134" fillId="34" borderId="35" xfId="908" applyFont="1" applyFill="1" applyBorder="1" applyAlignment="1">
      <alignment vertical="center"/>
    </xf>
    <xf numFmtId="0" fontId="118" fillId="34" borderId="35" xfId="908" applyFont="1" applyFill="1" applyBorder="1" applyAlignment="1">
      <alignment horizontal="center" vertical="center"/>
    </xf>
    <xf numFmtId="169" fontId="118" fillId="34" borderId="35" xfId="637" applyFont="1" applyFill="1" applyBorder="1" applyAlignment="1">
      <alignment horizontal="center" vertical="center"/>
    </xf>
    <xf numFmtId="1" fontId="118" fillId="34" borderId="2" xfId="1468" applyNumberFormat="1" applyFont="1" applyFill="1" applyBorder="1" applyAlignment="1">
      <alignment horizontal="center" vertical="center" wrapText="1"/>
    </xf>
    <xf numFmtId="169" fontId="139" fillId="34" borderId="2" xfId="637" applyFont="1" applyFill="1" applyBorder="1" applyAlignment="1">
      <alignment horizontal="right" vertical="center"/>
    </xf>
    <xf numFmtId="2" fontId="118" fillId="34" borderId="2" xfId="908" applyNumberFormat="1" applyFont="1" applyFill="1" applyBorder="1" applyAlignment="1">
      <alignment horizontal="center" vertical="center" wrapText="1"/>
    </xf>
    <xf numFmtId="169" fontId="139" fillId="34" borderId="2" xfId="637" applyFont="1" applyFill="1" applyBorder="1" applyAlignment="1">
      <alignment horizontal="center" vertical="center"/>
    </xf>
    <xf numFmtId="0" fontId="136" fillId="34" borderId="2" xfId="1468" applyFont="1" applyFill="1" applyBorder="1" applyAlignment="1">
      <alignment horizontal="left" vertical="center" wrapText="1"/>
    </xf>
    <xf numFmtId="0" fontId="118" fillId="34" borderId="2" xfId="1468" quotePrefix="1" applyFont="1" applyFill="1" applyBorder="1" applyAlignment="1">
      <alignment horizontal="left" vertical="center" wrapText="1" indent="2"/>
    </xf>
    <xf numFmtId="236" fontId="124" fillId="34" borderId="2" xfId="637" applyNumberFormat="1" applyFont="1" applyFill="1" applyBorder="1" applyAlignment="1">
      <alignment horizontal="center" vertical="center" wrapText="1"/>
    </xf>
    <xf numFmtId="1" fontId="118" fillId="34" borderId="2" xfId="1475" applyNumberFormat="1" applyFont="1" applyFill="1" applyBorder="1" applyAlignment="1">
      <alignment horizontal="center" vertical="center" wrapText="1"/>
    </xf>
    <xf numFmtId="0" fontId="118" fillId="34" borderId="2" xfId="1475" applyFont="1" applyFill="1" applyBorder="1" applyAlignment="1">
      <alignment horizontal="left" vertical="center" wrapText="1"/>
    </xf>
    <xf numFmtId="0" fontId="118" fillId="34" borderId="2" xfId="1475" applyFont="1" applyFill="1" applyBorder="1" applyAlignment="1">
      <alignment horizontal="center" vertical="center" wrapText="1"/>
    </xf>
    <xf numFmtId="0" fontId="118" fillId="34" borderId="2" xfId="1475" quotePrefix="1" applyFont="1" applyFill="1" applyBorder="1" applyAlignment="1">
      <alignment horizontal="left" vertical="center" wrapText="1"/>
    </xf>
    <xf numFmtId="0" fontId="136" fillId="34" borderId="2" xfId="1475" applyFont="1" applyFill="1" applyBorder="1" applyAlignment="1">
      <alignment horizontal="left" vertical="center" wrapText="1"/>
    </xf>
    <xf numFmtId="0" fontId="139" fillId="34" borderId="2" xfId="1475" applyFont="1" applyFill="1" applyBorder="1" applyAlignment="1">
      <alignment horizontal="center" vertical="center" wrapText="1"/>
    </xf>
    <xf numFmtId="0" fontId="118" fillId="34" borderId="2" xfId="1475" quotePrefix="1" applyFont="1" applyFill="1" applyBorder="1" applyAlignment="1">
      <alignment horizontal="left" vertical="center" wrapText="1" indent="2"/>
    </xf>
    <xf numFmtId="0" fontId="118" fillId="34" borderId="2" xfId="908" applyFont="1" applyFill="1" applyBorder="1" applyAlignment="1">
      <alignment horizontal="center" vertical="center" wrapText="1"/>
    </xf>
    <xf numFmtId="0" fontId="118" fillId="34" borderId="35" xfId="908" applyFont="1" applyFill="1" applyBorder="1" applyAlignment="1">
      <alignment vertical="center"/>
    </xf>
    <xf numFmtId="169" fontId="134" fillId="34" borderId="2" xfId="637" applyFont="1" applyFill="1" applyBorder="1" applyAlignment="1">
      <alignment vertical="center"/>
    </xf>
    <xf numFmtId="169" fontId="134" fillId="34" borderId="2" xfId="637" applyNumberFormat="1" applyFont="1" applyFill="1" applyBorder="1" applyAlignment="1">
      <alignment horizontal="center" vertical="center" wrapText="1"/>
    </xf>
    <xf numFmtId="166" fontId="118" fillId="34" borderId="2" xfId="908" applyNumberFormat="1" applyFont="1" applyFill="1" applyBorder="1" applyAlignment="1">
      <alignment horizontal="center" vertical="center" wrapText="1"/>
    </xf>
    <xf numFmtId="169" fontId="144" fillId="34" borderId="2" xfId="637" applyFont="1" applyFill="1" applyBorder="1" applyAlignment="1">
      <alignment horizontal="center" vertical="center"/>
    </xf>
    <xf numFmtId="0" fontId="134" fillId="34" borderId="2" xfId="908" quotePrefix="1" applyFont="1" applyFill="1" applyBorder="1" applyAlignment="1">
      <alignment horizontal="center" vertical="center"/>
    </xf>
    <xf numFmtId="49" fontId="134" fillId="34" borderId="2" xfId="908" applyNumberFormat="1" applyFont="1" applyFill="1" applyBorder="1" applyAlignment="1">
      <alignment horizontal="justify" vertical="center" wrapText="1"/>
    </xf>
    <xf numFmtId="0" fontId="139" fillId="34" borderId="2" xfId="908" applyFont="1" applyFill="1" applyBorder="1" applyAlignment="1">
      <alignment horizontal="center" vertical="center"/>
    </xf>
    <xf numFmtId="169" fontId="143" fillId="34" borderId="2" xfId="637" applyFont="1" applyFill="1" applyBorder="1" applyAlignment="1">
      <alignment vertical="center"/>
    </xf>
    <xf numFmtId="166" fontId="134" fillId="34" borderId="2" xfId="908" applyNumberFormat="1" applyFont="1" applyFill="1" applyBorder="1" applyAlignment="1">
      <alignment horizontal="center" vertical="center" wrapText="1"/>
    </xf>
    <xf numFmtId="169" fontId="144" fillId="34" borderId="2" xfId="637" applyFont="1" applyFill="1" applyBorder="1" applyAlignment="1">
      <alignment horizontal="center" vertical="center" wrapText="1"/>
    </xf>
    <xf numFmtId="0" fontId="121" fillId="34" borderId="2" xfId="908" quotePrefix="1" applyFont="1" applyFill="1" applyBorder="1" applyAlignment="1">
      <alignment horizontal="center" vertical="center"/>
    </xf>
    <xf numFmtId="49" fontId="121" fillId="34" borderId="2" xfId="908" applyNumberFormat="1" applyFont="1" applyFill="1" applyBorder="1" applyAlignment="1">
      <alignment horizontal="justify" vertical="center" wrapText="1"/>
    </xf>
    <xf numFmtId="0" fontId="120" fillId="34" borderId="2" xfId="877" applyFont="1" applyFill="1" applyBorder="1" applyAlignment="1">
      <alignment horizontal="center" vertical="center" wrapText="1"/>
    </xf>
    <xf numFmtId="0" fontId="120" fillId="34" borderId="2" xfId="877" applyFont="1" applyFill="1" applyBorder="1" applyAlignment="1">
      <alignment horizontal="justify" vertical="center" wrapText="1"/>
    </xf>
    <xf numFmtId="0" fontId="12" fillId="34" borderId="2" xfId="877" applyFont="1" applyFill="1" applyBorder="1" applyAlignment="1">
      <alignment horizontal="center" vertical="center" wrapText="1"/>
    </xf>
    <xf numFmtId="0" fontId="119" fillId="34" borderId="2" xfId="877" applyFont="1" applyFill="1" applyBorder="1" applyAlignment="1">
      <alignment horizontal="center" vertical="center" wrapText="1"/>
    </xf>
    <xf numFmtId="0" fontId="119" fillId="34" borderId="2" xfId="877" applyFont="1" applyFill="1" applyBorder="1" applyAlignment="1">
      <alignment horizontal="justify" vertical="center" wrapText="1"/>
    </xf>
    <xf numFmtId="0" fontId="140" fillId="34" borderId="2" xfId="0" applyFont="1" applyFill="1" applyBorder="1"/>
    <xf numFmtId="0" fontId="121" fillId="34" borderId="2" xfId="877" quotePrefix="1" applyFont="1" applyFill="1" applyBorder="1" applyAlignment="1">
      <alignment horizontal="center" vertical="center" wrapText="1"/>
    </xf>
    <xf numFmtId="0" fontId="121" fillId="34" borderId="2" xfId="877" quotePrefix="1" applyFont="1" applyFill="1" applyBorder="1" applyAlignment="1">
      <alignment horizontal="justify" vertical="center" wrapText="1"/>
    </xf>
    <xf numFmtId="0" fontId="141" fillId="34" borderId="2" xfId="0" applyFont="1" applyFill="1" applyBorder="1"/>
    <xf numFmtId="0" fontId="120" fillId="34" borderId="2" xfId="929" applyFont="1" applyFill="1" applyBorder="1" applyAlignment="1">
      <alignment horizontal="justify" vertical="center" wrapText="1"/>
    </xf>
    <xf numFmtId="0" fontId="12" fillId="34" borderId="2" xfId="929" applyFont="1" applyFill="1" applyBorder="1" applyAlignment="1">
      <alignment horizontal="center" vertical="center" wrapText="1"/>
    </xf>
    <xf numFmtId="169" fontId="124" fillId="34" borderId="2" xfId="637" applyFont="1" applyFill="1" applyBorder="1" applyAlignment="1">
      <alignment vertical="center" wrapText="1"/>
    </xf>
    <xf numFmtId="0" fontId="119" fillId="34" borderId="2" xfId="929" applyFont="1" applyFill="1" applyBorder="1" applyAlignment="1">
      <alignment horizontal="center" vertical="center"/>
    </xf>
    <xf numFmtId="0" fontId="119" fillId="34" borderId="2" xfId="929" applyFont="1" applyFill="1" applyBorder="1" applyAlignment="1">
      <alignment horizontal="justify" vertical="center" wrapText="1"/>
    </xf>
    <xf numFmtId="169" fontId="119" fillId="34" borderId="2" xfId="637" quotePrefix="1" applyFont="1" applyFill="1" applyBorder="1" applyAlignment="1">
      <alignment horizontal="center" vertical="center" wrapText="1"/>
    </xf>
    <xf numFmtId="0" fontId="120" fillId="34" borderId="2" xfId="929" quotePrefix="1" applyFont="1" applyFill="1" applyBorder="1" applyAlignment="1">
      <alignment horizontal="justify" vertical="center" wrapText="1"/>
    </xf>
    <xf numFmtId="49" fontId="119" fillId="34" borderId="2" xfId="929" quotePrefix="1" applyNumberFormat="1" applyFont="1" applyFill="1" applyBorder="1" applyAlignment="1">
      <alignment horizontal="justify" vertical="center" wrapText="1"/>
    </xf>
    <xf numFmtId="49" fontId="119" fillId="34" borderId="2" xfId="929" applyNumberFormat="1" applyFont="1" applyFill="1" applyBorder="1" applyAlignment="1">
      <alignment horizontal="justify" vertical="center" wrapText="1"/>
    </xf>
    <xf numFmtId="169" fontId="136" fillId="34" borderId="2" xfId="637" applyFont="1" applyFill="1" applyBorder="1" applyAlignment="1">
      <alignment horizontal="center" vertical="center"/>
    </xf>
    <xf numFmtId="0" fontId="120" fillId="34" borderId="2" xfId="929" applyFont="1" applyFill="1" applyBorder="1" applyAlignment="1">
      <alignment horizontal="center" vertical="center" wrapText="1"/>
    </xf>
    <xf numFmtId="0" fontId="119" fillId="34" borderId="2" xfId="929" quotePrefix="1" applyFont="1" applyFill="1" applyBorder="1" applyAlignment="1">
      <alignment horizontal="center" vertical="center" wrapText="1"/>
    </xf>
    <xf numFmtId="233" fontId="119" fillId="34" borderId="2" xfId="637" applyNumberFormat="1" applyFont="1" applyFill="1" applyBorder="1" applyAlignment="1">
      <alignment horizontal="center" vertical="center" wrapText="1"/>
    </xf>
    <xf numFmtId="233" fontId="118" fillId="34" borderId="2" xfId="637" applyNumberFormat="1" applyFont="1" applyFill="1" applyBorder="1" applyAlignment="1">
      <alignment horizontal="center" vertical="center" wrapText="1"/>
    </xf>
    <xf numFmtId="169" fontId="119" fillId="34" borderId="2" xfId="637" quotePrefix="1" applyNumberFormat="1" applyFont="1" applyFill="1" applyBorder="1" applyAlignment="1">
      <alignment horizontal="center" vertical="center" wrapText="1"/>
    </xf>
    <xf numFmtId="169" fontId="124" fillId="34" borderId="2" xfId="637" quotePrefix="1" applyNumberFormat="1" applyFont="1" applyFill="1" applyBorder="1" applyAlignment="1">
      <alignment vertical="center" wrapText="1"/>
    </xf>
    <xf numFmtId="169" fontId="119" fillId="34" borderId="2" xfId="637" applyFont="1" applyFill="1" applyBorder="1" applyAlignment="1">
      <alignment vertical="center" wrapText="1"/>
    </xf>
    <xf numFmtId="0" fontId="12" fillId="34" borderId="2" xfId="916" applyFont="1" applyFill="1" applyBorder="1" applyAlignment="1">
      <alignment horizontal="center" vertical="center" wrapText="1"/>
    </xf>
    <xf numFmtId="0" fontId="119" fillId="34" borderId="2" xfId="916" quotePrefix="1" applyFont="1" applyFill="1" applyBorder="1" applyAlignment="1">
      <alignment vertical="center" wrapText="1"/>
    </xf>
    <xf numFmtId="0" fontId="119" fillId="34" borderId="2" xfId="916" applyFont="1" applyFill="1" applyBorder="1" applyAlignment="1">
      <alignment vertical="center" wrapText="1"/>
    </xf>
    <xf numFmtId="169" fontId="119" fillId="34" borderId="2" xfId="637" applyFont="1" applyFill="1" applyBorder="1" applyAlignment="1">
      <alignment vertical="center"/>
    </xf>
    <xf numFmtId="49" fontId="119" fillId="34" borderId="2" xfId="908" quotePrefix="1" applyNumberFormat="1" applyFont="1" applyFill="1" applyBorder="1" applyAlignment="1">
      <alignment horizontal="justify" vertical="center" wrapText="1"/>
    </xf>
    <xf numFmtId="234" fontId="139" fillId="34" borderId="2" xfId="637" applyNumberFormat="1" applyFont="1" applyFill="1" applyBorder="1" applyAlignment="1">
      <alignment horizontal="center"/>
    </xf>
    <xf numFmtId="49" fontId="118" fillId="34" borderId="2" xfId="929" applyNumberFormat="1" applyFont="1" applyFill="1" applyBorder="1" applyAlignment="1">
      <alignment horizontal="left" vertical="center" wrapText="1"/>
    </xf>
    <xf numFmtId="0" fontId="139" fillId="34" borderId="2" xfId="929" applyFont="1" applyFill="1" applyBorder="1" applyAlignment="1">
      <alignment horizontal="center" vertical="center"/>
    </xf>
    <xf numFmtId="234" fontId="139" fillId="34" borderId="2" xfId="637" applyNumberFormat="1" applyFont="1" applyFill="1" applyBorder="1" applyAlignment="1">
      <alignment horizontal="center" wrapText="1"/>
    </xf>
    <xf numFmtId="0" fontId="118" fillId="34" borderId="2" xfId="1472" quotePrefix="1" applyFont="1" applyFill="1" applyBorder="1" applyAlignment="1">
      <alignment horizontal="left" vertical="center" wrapText="1"/>
    </xf>
    <xf numFmtId="235" fontId="139" fillId="34" borderId="2" xfId="678" applyNumberFormat="1" applyFont="1" applyFill="1" applyBorder="1" applyAlignment="1">
      <alignment horizontal="center" vertical="center" wrapText="1"/>
    </xf>
    <xf numFmtId="43" fontId="118" fillId="34" borderId="2" xfId="1476" applyFont="1" applyFill="1" applyBorder="1" applyAlignment="1">
      <alignment horizontal="center" vertical="center"/>
    </xf>
    <xf numFmtId="0" fontId="119" fillId="34" borderId="2" xfId="932" applyFont="1" applyFill="1" applyBorder="1" applyAlignment="1">
      <alignment horizontal="center" vertical="center"/>
    </xf>
    <xf numFmtId="0" fontId="119" fillId="34" borderId="2" xfId="932" applyFont="1" applyFill="1" applyBorder="1" applyAlignment="1">
      <alignment horizontal="justify" vertical="center" wrapText="1"/>
    </xf>
    <xf numFmtId="0" fontId="12" fillId="34" borderId="2" xfId="932" applyFont="1" applyFill="1" applyBorder="1" applyAlignment="1">
      <alignment horizontal="center" vertical="center"/>
    </xf>
    <xf numFmtId="169" fontId="118" fillId="34" borderId="2" xfId="1478" applyFont="1" applyFill="1" applyBorder="1" applyAlignment="1">
      <alignment horizontal="center" vertical="center"/>
    </xf>
    <xf numFmtId="169" fontId="118" fillId="34" borderId="2" xfId="1479" applyFont="1" applyFill="1" applyBorder="1" applyAlignment="1">
      <alignment horizontal="center" vertical="center"/>
    </xf>
    <xf numFmtId="169" fontId="118" fillId="34" borderId="2" xfId="637" quotePrefix="1" applyFont="1" applyFill="1" applyBorder="1" applyAlignment="1">
      <alignment horizontal="center" vertical="center" wrapText="1"/>
    </xf>
    <xf numFmtId="0" fontId="118" fillId="34" borderId="2" xfId="0" applyFont="1" applyFill="1" applyBorder="1" applyAlignment="1">
      <alignment horizontal="center" vertical="center" wrapText="1"/>
    </xf>
    <xf numFmtId="0" fontId="119" fillId="34" borderId="2" xfId="924" applyFont="1" applyFill="1" applyBorder="1" applyAlignment="1">
      <alignment vertical="center" wrapText="1"/>
    </xf>
    <xf numFmtId="0" fontId="119" fillId="34" borderId="2" xfId="0" applyFont="1" applyFill="1" applyBorder="1" applyAlignment="1">
      <alignment horizontal="left" vertical="center" wrapText="1"/>
    </xf>
    <xf numFmtId="0" fontId="121" fillId="34" borderId="2" xfId="877" applyFont="1" applyFill="1" applyBorder="1" applyAlignment="1">
      <alignment horizontal="center" vertical="center" wrapText="1"/>
    </xf>
    <xf numFmtId="0" fontId="121" fillId="34" borderId="2" xfId="0" applyFont="1" applyFill="1" applyBorder="1" applyAlignment="1">
      <alignment horizontal="left" vertical="center" wrapText="1"/>
    </xf>
    <xf numFmtId="0" fontId="119" fillId="34" borderId="37" xfId="877" applyFont="1" applyFill="1" applyBorder="1" applyAlignment="1">
      <alignment horizontal="center" vertical="center" wrapText="1"/>
    </xf>
    <xf numFmtId="0" fontId="119" fillId="34" borderId="37" xfId="0" applyFont="1" applyFill="1" applyBorder="1" applyAlignment="1">
      <alignment horizontal="left" vertical="center" wrapText="1"/>
    </xf>
    <xf numFmtId="0" fontId="12" fillId="34" borderId="37" xfId="877" applyFont="1" applyFill="1" applyBorder="1" applyAlignment="1">
      <alignment horizontal="center" vertical="center" wrapText="1"/>
    </xf>
    <xf numFmtId="169" fontId="119" fillId="34" borderId="37" xfId="637" applyFont="1" applyFill="1" applyBorder="1" applyAlignment="1">
      <alignment horizontal="center" vertical="center"/>
    </xf>
    <xf numFmtId="169" fontId="119" fillId="34" borderId="37" xfId="637" applyNumberFormat="1" applyFont="1" applyFill="1" applyBorder="1" applyAlignment="1">
      <alignment horizontal="center" vertical="center"/>
    </xf>
    <xf numFmtId="169" fontId="124" fillId="34" borderId="37" xfId="637" applyFont="1" applyFill="1" applyBorder="1" applyAlignment="1">
      <alignment horizontal="center" vertical="center"/>
    </xf>
    <xf numFmtId="0" fontId="119" fillId="34" borderId="37" xfId="908" applyFont="1" applyFill="1" applyBorder="1" applyAlignment="1">
      <alignment vertical="center" wrapText="1"/>
    </xf>
    <xf numFmtId="0" fontId="119" fillId="34" borderId="0" xfId="908" applyFont="1" applyFill="1" applyAlignment="1">
      <alignment horizontal="justify" vertical="center"/>
    </xf>
    <xf numFmtId="0" fontId="12" fillId="34" borderId="0" xfId="908" applyFont="1" applyFill="1" applyAlignment="1">
      <alignment horizontal="center" vertical="center"/>
    </xf>
    <xf numFmtId="169" fontId="119" fillId="34" borderId="0" xfId="637" applyNumberFormat="1" applyFont="1" applyFill="1" applyAlignment="1">
      <alignment horizontal="center" vertical="center" wrapText="1"/>
    </xf>
    <xf numFmtId="169" fontId="145" fillId="34" borderId="0" xfId="637" applyFont="1" applyFill="1" applyAlignment="1">
      <alignment horizontal="center" vertical="center"/>
    </xf>
    <xf numFmtId="169" fontId="124" fillId="34" borderId="0" xfId="637" applyFont="1" applyFill="1" applyAlignment="1">
      <alignment horizontal="center" vertical="center"/>
    </xf>
    <xf numFmtId="0" fontId="145" fillId="34" borderId="0" xfId="908" applyFont="1" applyFill="1" applyAlignment="1">
      <alignment horizontal="center" vertical="center"/>
    </xf>
    <xf numFmtId="0" fontId="130" fillId="34" borderId="0" xfId="908" applyFont="1" applyFill="1" applyAlignment="1">
      <alignment horizontal="center" vertical="center" wrapText="1"/>
    </xf>
    <xf numFmtId="0" fontId="133" fillId="34" borderId="0" xfId="908" applyFont="1" applyFill="1" applyBorder="1" applyAlignment="1">
      <alignment vertical="center"/>
    </xf>
    <xf numFmtId="0" fontId="133" fillId="34" borderId="2" xfId="908" applyFont="1" applyFill="1" applyBorder="1" applyAlignment="1">
      <alignment vertical="center"/>
    </xf>
    <xf numFmtId="0" fontId="130" fillId="34" borderId="0" xfId="908" applyFont="1" applyFill="1" applyAlignment="1">
      <alignment vertical="center"/>
    </xf>
    <xf numFmtId="0" fontId="131" fillId="34" borderId="0" xfId="908" applyFont="1" applyFill="1" applyAlignment="1">
      <alignment vertical="center"/>
    </xf>
    <xf numFmtId="0" fontId="133" fillId="34" borderId="0" xfId="908" applyFont="1" applyFill="1" applyAlignment="1">
      <alignment vertical="center"/>
    </xf>
    <xf numFmtId="166" fontId="120" fillId="34" borderId="35" xfId="908" applyNumberFormat="1" applyFont="1" applyFill="1" applyBorder="1" applyAlignment="1">
      <alignment vertical="center"/>
    </xf>
    <xf numFmtId="0" fontId="130" fillId="34" borderId="35" xfId="908" applyFont="1" applyFill="1" applyBorder="1" applyAlignment="1">
      <alignment vertical="center"/>
    </xf>
    <xf numFmtId="0" fontId="133" fillId="34" borderId="35" xfId="908" applyFont="1" applyFill="1" applyBorder="1" applyAlignment="1">
      <alignment vertical="center"/>
    </xf>
    <xf numFmtId="0" fontId="131" fillId="34" borderId="35" xfId="908" applyFont="1" applyFill="1" applyBorder="1" applyAlignment="1">
      <alignment vertical="center"/>
    </xf>
    <xf numFmtId="0" fontId="132" fillId="34" borderId="35" xfId="908" applyFont="1" applyFill="1" applyBorder="1" applyAlignment="1">
      <alignment vertical="center"/>
    </xf>
    <xf numFmtId="0" fontId="126" fillId="34" borderId="35" xfId="908" applyFont="1" applyFill="1" applyBorder="1" applyAlignment="1">
      <alignment vertical="center"/>
    </xf>
    <xf numFmtId="0" fontId="127" fillId="34" borderId="35" xfId="908" applyFont="1" applyFill="1" applyBorder="1" applyAlignment="1">
      <alignment vertical="center"/>
    </xf>
    <xf numFmtId="0" fontId="128" fillId="34" borderId="35" xfId="908" applyFont="1" applyFill="1" applyBorder="1" applyAlignment="1">
      <alignment vertical="center"/>
    </xf>
    <xf numFmtId="3" fontId="81" fillId="34" borderId="0" xfId="0" applyNumberFormat="1" applyFont="1" applyFill="1"/>
    <xf numFmtId="0" fontId="129" fillId="34" borderId="35" xfId="908" applyFont="1" applyFill="1" applyBorder="1" applyAlignment="1">
      <alignment vertical="center"/>
    </xf>
    <xf numFmtId="0" fontId="125" fillId="34" borderId="35" xfId="908" applyFont="1" applyFill="1" applyBorder="1" applyAlignment="1">
      <alignment vertical="center"/>
    </xf>
    <xf numFmtId="233" fontId="124" fillId="34" borderId="0" xfId="637" applyNumberFormat="1" applyFont="1" applyFill="1" applyAlignment="1">
      <alignment vertical="center"/>
    </xf>
    <xf numFmtId="233" fontId="145" fillId="34" borderId="0" xfId="908" applyNumberFormat="1" applyFont="1" applyFill="1" applyAlignment="1">
      <alignment horizontal="center" vertical="center"/>
    </xf>
    <xf numFmtId="169" fontId="124" fillId="34" borderId="0" xfId="637" applyFont="1" applyFill="1" applyAlignment="1">
      <alignment horizontal="center" vertical="center" wrapText="1"/>
    </xf>
    <xf numFmtId="169" fontId="124" fillId="34" borderId="0" xfId="637" applyFont="1" applyFill="1" applyAlignment="1">
      <alignment vertical="center"/>
    </xf>
    <xf numFmtId="169" fontId="124" fillId="34" borderId="0" xfId="637" applyFont="1" applyFill="1" applyBorder="1" applyAlignment="1">
      <alignment horizontal="center" vertical="center"/>
    </xf>
    <xf numFmtId="0" fontId="119" fillId="34" borderId="0" xfId="908" applyFont="1" applyFill="1" applyBorder="1" applyAlignment="1">
      <alignment horizontal="center" vertical="center" wrapText="1"/>
    </xf>
    <xf numFmtId="0" fontId="120" fillId="34" borderId="0" xfId="908" applyFont="1" applyFill="1" applyAlignment="1">
      <alignment horizontal="justify" vertical="center"/>
    </xf>
    <xf numFmtId="169" fontId="120" fillId="34" borderId="0" xfId="637" applyFont="1" applyFill="1" applyAlignment="1">
      <alignment vertical="center"/>
    </xf>
    <xf numFmtId="169" fontId="120" fillId="34" borderId="0" xfId="637" applyNumberFormat="1" applyFont="1" applyFill="1" applyAlignment="1">
      <alignment horizontal="center" vertical="center" wrapText="1"/>
    </xf>
    <xf numFmtId="169" fontId="146" fillId="34" borderId="0" xfId="637" applyFont="1" applyFill="1" applyAlignment="1">
      <alignment horizontal="center" vertical="center"/>
    </xf>
    <xf numFmtId="0" fontId="119" fillId="34" borderId="2" xfId="908" applyFont="1" applyFill="1" applyBorder="1" applyAlignment="1">
      <alignment horizontal="center" vertical="center" wrapText="1"/>
    </xf>
    <xf numFmtId="0" fontId="120" fillId="34" borderId="32" xfId="908" applyFont="1" applyFill="1" applyBorder="1" applyAlignment="1">
      <alignment horizontal="center" vertical="center" wrapText="1"/>
    </xf>
    <xf numFmtId="0" fontId="120" fillId="34" borderId="31" xfId="908" applyFont="1" applyFill="1" applyBorder="1" applyAlignment="1">
      <alignment horizontal="center" vertical="center" wrapText="1"/>
    </xf>
    <xf numFmtId="0" fontId="120" fillId="34" borderId="24" xfId="908" applyFont="1" applyFill="1" applyBorder="1" applyAlignment="1">
      <alignment horizontal="center" vertical="center" wrapText="1"/>
    </xf>
    <xf numFmtId="0" fontId="120" fillId="34" borderId="38" xfId="908" applyFont="1" applyFill="1" applyBorder="1" applyAlignment="1">
      <alignment horizontal="center" vertical="center" wrapText="1"/>
    </xf>
    <xf numFmtId="169" fontId="120" fillId="34" borderId="4" xfId="637" applyFont="1" applyFill="1" applyBorder="1" applyAlignment="1">
      <alignment horizontal="center" vertical="center" wrapText="1"/>
    </xf>
    <xf numFmtId="169" fontId="119" fillId="34" borderId="2" xfId="637" quotePrefix="1" applyNumberFormat="1" applyFont="1" applyFill="1" applyBorder="1" applyAlignment="1">
      <alignment horizontal="center" vertical="center" wrapText="1"/>
    </xf>
    <xf numFmtId="0" fontId="145" fillId="34" borderId="33" xfId="908" applyFont="1" applyFill="1" applyBorder="1" applyAlignment="1">
      <alignment horizontal="center" vertical="center" wrapText="1"/>
    </xf>
    <xf numFmtId="0" fontId="145" fillId="34" borderId="17" xfId="908" applyFont="1" applyFill="1" applyBorder="1" applyAlignment="1">
      <alignment horizontal="center" vertical="center" wrapText="1"/>
    </xf>
    <xf numFmtId="169" fontId="124" fillId="34" borderId="4" xfId="637" applyFont="1" applyFill="1" applyBorder="1" applyAlignment="1">
      <alignment horizontal="center" vertical="center" wrapText="1"/>
    </xf>
    <xf numFmtId="0" fontId="119" fillId="34" borderId="33" xfId="908" applyFont="1" applyFill="1" applyBorder="1" applyAlignment="1">
      <alignment horizontal="center" vertical="center" wrapText="1"/>
    </xf>
    <xf numFmtId="0" fontId="119" fillId="34" borderId="17" xfId="908" applyFont="1" applyFill="1" applyBorder="1" applyAlignment="1">
      <alignment horizontal="center" vertical="center" wrapText="1"/>
    </xf>
    <xf numFmtId="0" fontId="119" fillId="34" borderId="27" xfId="908" applyFont="1" applyFill="1" applyBorder="1" applyAlignment="1">
      <alignment horizontal="center" vertical="center" wrapText="1"/>
    </xf>
    <xf numFmtId="0" fontId="120" fillId="34" borderId="0" xfId="908" applyFont="1" applyFill="1" applyAlignment="1">
      <alignment horizontal="center" vertical="center" wrapText="1"/>
    </xf>
    <xf numFmtId="0" fontId="124" fillId="34" borderId="0" xfId="908" applyFont="1" applyFill="1" applyAlignment="1">
      <alignment horizontal="center" vertical="center" wrapText="1"/>
    </xf>
    <xf numFmtId="0" fontId="120" fillId="34" borderId="4" xfId="908" applyFont="1" applyFill="1" applyBorder="1" applyAlignment="1">
      <alignment horizontal="center" vertical="center" wrapText="1"/>
    </xf>
    <xf numFmtId="0" fontId="123" fillId="34" borderId="4" xfId="908" applyFont="1" applyFill="1" applyBorder="1" applyAlignment="1">
      <alignment horizontal="center" vertical="center" wrapText="1"/>
    </xf>
    <xf numFmtId="169" fontId="120" fillId="34" borderId="32" xfId="637" quotePrefix="1" applyFont="1" applyFill="1" applyBorder="1" applyAlignment="1">
      <alignment horizontal="center" vertical="center" wrapText="1"/>
    </xf>
    <xf numFmtId="169" fontId="120" fillId="34" borderId="31" xfId="637" applyFont="1" applyFill="1" applyBorder="1" applyAlignment="1">
      <alignment horizontal="center" vertical="center" wrapText="1"/>
    </xf>
  </cellXfs>
  <cellStyles count="1486">
    <cellStyle name="#.##0" xfId="1"/>
    <cellStyle name="." xfId="2"/>
    <cellStyle name="._Bao cao tinh hinh thuc hien KH 2009 den 31-01-10" xfId="3"/>
    <cellStyle name="._Book1" xfId="4"/>
    <cellStyle name="._Tong hop theo doi von TPCP (BC)" xfId="5"/>
    <cellStyle name="??" xfId="6"/>
    <cellStyle name="?? [0.00]_ Att. 1- Cover" xfId="7"/>
    <cellStyle name="?? [0]" xfId="8"/>
    <cellStyle name="?? [0] 2" xfId="9"/>
    <cellStyle name="?? 2" xfId="10"/>
    <cellStyle name="?? 3" xfId="11"/>
    <cellStyle name="?? 4" xfId="12"/>
    <cellStyle name="???? [0.00]_PRODUCT DETAIL Q1" xfId="13"/>
    <cellStyle name="????_PRODUCT DETAIL Q1" xfId="14"/>
    <cellStyle name="???[0]_00Q3902REV.1" xfId="15"/>
    <cellStyle name="???_00Q3902REV.1" xfId="16"/>
    <cellStyle name="??[0]_BRE" xfId="17"/>
    <cellStyle name="??_ Att. 1- Cover" xfId="18"/>
    <cellStyle name="W_STDFOR" xfId="19"/>
    <cellStyle name="1" xfId="20"/>
    <cellStyle name="1 2" xfId="21"/>
    <cellStyle name="1_1 Bieu 6 thang nam 2011" xfId="22"/>
    <cellStyle name="1_1 Bieu 6 thang nam 2011_KH 2013_KKT_Phuluc(sửa lần cuối)" xfId="23"/>
    <cellStyle name="1_17 bieu (hung cap nhap)" xfId="24"/>
    <cellStyle name="1_17 bieu (hung cap nhap)_KH 2013_KKT_Phuluc(sửa lần cuối)" xfId="25"/>
    <cellStyle name="1_2008_OANH_LUC_TAN" xfId="26"/>
    <cellStyle name="1_Bao cao doan cong tac cua Bo thang 4-2010" xfId="27"/>
    <cellStyle name="1_Bao cao giai ngan von dau tu nam 2009 (theo doi)" xfId="28"/>
    <cellStyle name="1_Bao cao giai ngan von dau tu nam 2009 (theo doi)_Bao cao doan cong tac cua Bo thang 4-2010" xfId="29"/>
    <cellStyle name="1_Bao cao giai ngan von dau tu nam 2009 (theo doi)_Bao cao tinh hinh thuc hien KH 2009 den 31-01-10" xfId="30"/>
    <cellStyle name="1_Bao cao giai ngan von dau tu nam 2009 (theo doi)_Bao cao tinh hinh thuc hien KH 2009 den 31-01-10_KH 2013_KKT_Phuluc(sửa lần cuối)" xfId="31"/>
    <cellStyle name="1_Bao cao giai ngan von dau tu nam 2009 (theo doi)_Book1" xfId="32"/>
    <cellStyle name="1_Bao cao giai ngan von dau tu nam 2009 (theo doi)_DK bo tri lai (chinh thuc)" xfId="33"/>
    <cellStyle name="1_Bao cao giai ngan von dau tu nam 2009 (theo doi)_Ke hoach 2009 (theo doi) -1" xfId="34"/>
    <cellStyle name="1_Bao cao giai ngan von dau tu nam 2009 (theo doi)_Ke hoach 2009 (theo doi) -1_Bao cao tinh hinh thuc hien KH 2009 den 31-01-10" xfId="35"/>
    <cellStyle name="1_Bao cao giai ngan von dau tu nam 2009 (theo doi)_Ke hoach 2009 (theo doi) -1_Bao cao tinh hinh thuc hien KH 2009 den 31-01-10_KH 2013_KKT_Phuluc(sửa lần cuối)" xfId="36"/>
    <cellStyle name="1_Bao cao giai ngan von dau tu nam 2009 (theo doi)_Ke hoach 2009 (theo doi) -1_Book1" xfId="37"/>
    <cellStyle name="1_Bao cao giai ngan von dau tu nam 2009 (theo doi)_Ke hoach 2009 (theo doi) -1_Tong hop theo doi von TPCP (BC)" xfId="38"/>
    <cellStyle name="1_Bao cao giai ngan von dau tu nam 2009 (theo doi)_Ke hoach 2010 (theo doi)" xfId="39"/>
    <cellStyle name="1_Bao cao giai ngan von dau tu nam 2009 (theo doi)_Tong hop theo doi von TPCP (BC)" xfId="40"/>
    <cellStyle name="1_Bao cao KP tu chu" xfId="41"/>
    <cellStyle name="1_Bao cao KP tu chu_Bao cao tinh hinh thuc hien KH 2009 den 31-01-10" xfId="42"/>
    <cellStyle name="1_Bao cao tinh hinh thuc hien KH 2009 den 31-01-10" xfId="43"/>
    <cellStyle name="1_Bao cao tinh hinh thuc hien KH 2009 den 31-01-10_KH 2013_KKT_Phuluc(sửa lần cuối)" xfId="44"/>
    <cellStyle name="1_BC 2010 ve CT trong diem (5nam)" xfId="45"/>
    <cellStyle name="1_BC 2010 ve CT trong diem (5nam)_KH 2013_KKT_Phuluc(sửa lần cuối)" xfId="46"/>
    <cellStyle name="1_BC 8 thang 2009 ve CT trong diem 5nam" xfId="47"/>
    <cellStyle name="1_BC 8 thang 2009 ve CT trong diem 5nam 2" xfId="48"/>
    <cellStyle name="1_BC 8 thang 2009 ve CT trong diem 5nam_1 Bieu 6 thang nam 2011" xfId="49"/>
    <cellStyle name="1_BC 8 thang 2009 ve CT trong diem 5nam_1 Bieu 6 thang nam 2011_KH 2013_KKT_Phuluc(sửa lần cuối)" xfId="50"/>
    <cellStyle name="1_BC 8 thang 2009 ve CT trong diem 5nam_Bao cao doan cong tac cua Bo thang 4-2010" xfId="51"/>
    <cellStyle name="1_BC 8 thang 2009 ve CT trong diem 5nam_BC cong trinh trong diem" xfId="52"/>
    <cellStyle name="1_BC 8 thang 2009 ve CT trong diem 5nam_BC cong trinh trong diem_Bieu 6 thang nam 2012 (binh)" xfId="53"/>
    <cellStyle name="1_BC 8 thang 2009 ve CT trong diem 5nam_BC cong trinh trong diem_KH 2013_KKT_Phuluc(sửa lần cuối)" xfId="54"/>
    <cellStyle name="1_BC 8 thang 2009 ve CT trong diem 5nam_bieu 01" xfId="55"/>
    <cellStyle name="1_BC 8 thang 2009 ve CT trong diem 5nam_Bieu 01 UB(hung)" xfId="56"/>
    <cellStyle name="1_BC 8 thang 2009 ve CT trong diem 5nam_bieu 01_Bao cao doan cong tac cua Bo thang 4-2010" xfId="57"/>
    <cellStyle name="1_BC 8 thang 2009 ve CT trong diem 5nam_bieu 01_Book1" xfId="58"/>
    <cellStyle name="1_BC 8 thang 2009 ve CT trong diem 5nam_bieu 01_Ke hoach 2010 (theo doi)" xfId="59"/>
    <cellStyle name="1_BC 8 thang 2009 ve CT trong diem 5nam_Bieu chi tieu NQ-HDNDT" xfId="60"/>
    <cellStyle name="1_BC 8 thang 2009 ve CT trong diem 5nam_Bieu mau KH 2013 (dia phuong)" xfId="61"/>
    <cellStyle name="1_BC 8 thang 2009 ve CT trong diem 5nam_Book1" xfId="62"/>
    <cellStyle name="1_BC 8 thang 2009 ve CT trong diem 5nam_Danh muc cong trinh trong diem (04.5.12) (1)" xfId="63"/>
    <cellStyle name="1_BC 8 thang 2009 ve CT trong diem 5nam_Danh muc cong trinh trong diem (15.8.11)" xfId="64"/>
    <cellStyle name="1_BC 8 thang 2009 ve CT trong diem 5nam_Danh muc cong trinh trong diem (25.5.12)" xfId="65"/>
    <cellStyle name="1_BC 8 thang 2009 ve CT trong diem 5nam_Danh muc cong trinh trong diem (25.9.11)" xfId="66"/>
    <cellStyle name="1_BC 8 thang 2009 ve CT trong diem 5nam_Danh muc cong trinh trong diem (31.8.11)" xfId="67"/>
    <cellStyle name="1_BC 8 thang 2009 ve CT trong diem 5nam_Ke hoach 2010 (theo doi)" xfId="68"/>
    <cellStyle name="1_BC 8 thang 2009 ve CT trong diem 5nam_Ke hoach 2012" xfId="69"/>
    <cellStyle name="1_BC 8 thang 2009 ve CT trong diem 5nam_KH 2013_KKT_Phuluc(sửa lần cuối)" xfId="70"/>
    <cellStyle name="1_BC 8 thang 2009 ve CT trong diem 5nam_KTXH (02)" xfId="71"/>
    <cellStyle name="1_BC 8 thang 2009 ve CT trong diem 5nam_phu luc 6 thang gui bo" xfId="72"/>
    <cellStyle name="1_BC 8 thang 2009 ve CT trong diem 5nam_Phu luc BC KTXH" xfId="73"/>
    <cellStyle name="1_BC 8 thang 2009 ve CT trong diem 5nam_Phu vuc LV bo" xfId="74"/>
    <cellStyle name="1_BC 8 thang 2009 ve CT trong diem 5nam_Phu vuc LV bo_BC cong trinh trong diem" xfId="75"/>
    <cellStyle name="1_BC 8 thang 2009 ve CT trong diem 5nam_Phu vuc LV bo_BC cong trinh trong diem_Bieu 6 thang nam 2012 (binh)" xfId="76"/>
    <cellStyle name="1_BC 8 thang 2009 ve CT trong diem 5nam_Phu vuc LV bo_Danh muc cong trinh trong diem (04.5.12) (1)" xfId="77"/>
    <cellStyle name="1_BC 8 thang 2009 ve CT trong diem 5nam_Phu vuc LV bo_Danh muc cong trinh trong diem (15.8.11)" xfId="78"/>
    <cellStyle name="1_BC 8 thang 2009 ve CT trong diem 5nam_Phu vuc LV bo_Danh muc cong trinh trong diem (25.5.12)" xfId="79"/>
    <cellStyle name="1_BC 8 thang 2009 ve CT trong diem 5nam_Phu vuc LV bo_Danh muc cong trinh trong diem (25.9.11)" xfId="80"/>
    <cellStyle name="1_BC 8 thang 2009 ve CT trong diem 5nam_Phu vuc LV bo_Danh muc cong trinh trong diem (31.8.11)" xfId="81"/>
    <cellStyle name="1_BC 8 thang 2009 ve CT trong diem 5nam_Phu vuc LV bo_pvhung.skhdt 20117113152041 Danh muc cong trinh trong diem" xfId="82"/>
    <cellStyle name="1_BC 8 thang 2009 ve CT trong diem 5nam_Phu vuc LV bo_Worksheet in C: Users Administrator AppData Roaming eOffice TMP12345S BC cong trinh trong diem 2011-2015 den thang 8-2012" xfId="83"/>
    <cellStyle name="1_BC 8 thang 2009 ve CT trong diem 5nam_pvhung.skhdt 20117113152041 Danh muc cong trinh trong diem" xfId="84"/>
    <cellStyle name="1_BC 8 thang 2009 ve CT trong diem 5nam_pvhung.skhdt 20117113152041 Danh muc cong trinh trong diem_KH 2013_KKT_Phuluc(sửa lần cuối)" xfId="85"/>
    <cellStyle name="1_BC 8 thang 2009 ve CT trong diem 5nam_Tong hop so lieu" xfId="86"/>
    <cellStyle name="1_BC 8 thang 2009 ve CT trong diem 5nam_Tong hop so lieu_BC cong trinh trong diem" xfId="87"/>
    <cellStyle name="1_BC 8 thang 2009 ve CT trong diem 5nam_Tong hop so lieu_BC cong trinh trong diem_Bieu 6 thang nam 2012 (binh)" xfId="88"/>
    <cellStyle name="1_BC 8 thang 2009 ve CT trong diem 5nam_Tong hop so lieu_Danh muc cong trinh trong diem (04.5.12) (1)" xfId="89"/>
    <cellStyle name="1_BC 8 thang 2009 ve CT trong diem 5nam_Tong hop so lieu_Danh muc cong trinh trong diem (15.8.11)" xfId="90"/>
    <cellStyle name="1_BC 8 thang 2009 ve CT trong diem 5nam_Tong hop so lieu_Danh muc cong trinh trong diem (25.5.12)" xfId="91"/>
    <cellStyle name="1_BC 8 thang 2009 ve CT trong diem 5nam_Tong hop so lieu_Danh muc cong trinh trong diem (25.9.11)" xfId="92"/>
    <cellStyle name="1_BC 8 thang 2009 ve CT trong diem 5nam_Tong hop so lieu_Danh muc cong trinh trong diem (31.8.11)" xfId="93"/>
    <cellStyle name="1_BC 8 thang 2009 ve CT trong diem 5nam_Tong hop so lieu_pvhung.skhdt 20117113152041 Danh muc cong trinh trong diem" xfId="94"/>
    <cellStyle name="1_BC 8 thang 2009 ve CT trong diem 5nam_Tong hop so lieu_Worksheet in C: Users Administrator AppData Roaming eOffice TMP12345S BC cong trinh trong diem 2011-2015 den thang 8-2012" xfId="95"/>
    <cellStyle name="1_BC 8 thang 2009 ve CT trong diem 5nam_Worksheet in C: Users Administrator AppData Roaming eOffice TMP12345S BC cong trinh trong diem 2011-2015 den thang 8-2012" xfId="96"/>
    <cellStyle name="1_BC cong trinh trong diem" xfId="97"/>
    <cellStyle name="1_BC cong trinh trong diem_Bieu 6 thang nam 2012 (binh)" xfId="98"/>
    <cellStyle name="1_BC cong trinh trong diem_KH 2013_KKT_Phuluc(sửa lần cuối)" xfId="99"/>
    <cellStyle name="1_BC nam 2007 (UB)" xfId="100"/>
    <cellStyle name="1_BC nam 2007 (UB) 2" xfId="101"/>
    <cellStyle name="1_BC nam 2007 (UB)_1 Bieu 6 thang nam 2011" xfId="102"/>
    <cellStyle name="1_BC nam 2007 (UB)_1 Bieu 6 thang nam 2011_KH 2013_KKT_Phuluc(sửa lần cuối)" xfId="103"/>
    <cellStyle name="1_BC nam 2007 (UB)_Bao cao doan cong tac cua Bo thang 4-2010" xfId="104"/>
    <cellStyle name="1_BC nam 2007 (UB)_Bao cao tinh hinh thuc hien KH 2009 den 31-01-10" xfId="105"/>
    <cellStyle name="1_BC nam 2007 (UB)_Bao cao tinh hinh thuc hien KH 2009 den 31-01-10_KH 2013_KKT_Phuluc(sửa lần cuối)" xfId="106"/>
    <cellStyle name="1_BC nam 2007 (UB)_BC cong trinh trong diem" xfId="107"/>
    <cellStyle name="1_BC nam 2007 (UB)_BC cong trinh trong diem_Bieu 6 thang nam 2012 (binh)" xfId="108"/>
    <cellStyle name="1_BC nam 2007 (UB)_BC cong trinh trong diem_KH 2013_KKT_Phuluc(sửa lần cuối)" xfId="109"/>
    <cellStyle name="1_BC nam 2007 (UB)_Bieu 01 UB(hung)" xfId="110"/>
    <cellStyle name="1_BC nam 2007 (UB)_Bieu chi tieu NQ-HDNDT" xfId="111"/>
    <cellStyle name="1_BC nam 2007 (UB)_Bieu mau KH 2013 (dia phuong)" xfId="112"/>
    <cellStyle name="1_BC nam 2007 (UB)_Book1" xfId="113"/>
    <cellStyle name="1_BC nam 2007 (UB)_Chi tieu 5 nam" xfId="114"/>
    <cellStyle name="1_BC nam 2007 (UB)_Chi tieu 5 nam_BC cong trinh trong diem" xfId="115"/>
    <cellStyle name="1_BC nam 2007 (UB)_Chi tieu 5 nam_BC cong trinh trong diem_Bieu 6 thang nam 2012 (binh)" xfId="116"/>
    <cellStyle name="1_BC nam 2007 (UB)_Chi tieu 5 nam_Danh muc cong trinh trong diem (04.5.12) (1)" xfId="117"/>
    <cellStyle name="1_BC nam 2007 (UB)_Chi tieu 5 nam_Danh muc cong trinh trong diem (15.8.11)" xfId="118"/>
    <cellStyle name="1_BC nam 2007 (UB)_Chi tieu 5 nam_Danh muc cong trinh trong diem (25.5.12)" xfId="119"/>
    <cellStyle name="1_BC nam 2007 (UB)_Chi tieu 5 nam_Danh muc cong trinh trong diem (25.9.11)" xfId="120"/>
    <cellStyle name="1_BC nam 2007 (UB)_Chi tieu 5 nam_Danh muc cong trinh trong diem (31.8.11)" xfId="121"/>
    <cellStyle name="1_BC nam 2007 (UB)_Chi tieu 5 nam_pvhung.skhdt 20117113152041 Danh muc cong trinh trong diem" xfId="122"/>
    <cellStyle name="1_BC nam 2007 (UB)_Chi tieu 5 nam_Worksheet in C: Users Administrator AppData Roaming eOffice TMP12345S BC cong trinh trong diem 2011-2015 den thang 8-2012" xfId="123"/>
    <cellStyle name="1_BC nam 2007 (UB)_Danh muc cong trinh trong diem (04.5.12) (1)" xfId="124"/>
    <cellStyle name="1_BC nam 2007 (UB)_Danh muc cong trinh trong diem (15.8.11)" xfId="125"/>
    <cellStyle name="1_BC nam 2007 (UB)_Danh muc cong trinh trong diem (25.5.12)" xfId="126"/>
    <cellStyle name="1_BC nam 2007 (UB)_Danh muc cong trinh trong diem (25.9.11)" xfId="127"/>
    <cellStyle name="1_BC nam 2007 (UB)_Danh muc cong trinh trong diem (31.8.11)" xfId="128"/>
    <cellStyle name="1_BC nam 2007 (UB)_DK bo tri lai (chinh thuc)" xfId="129"/>
    <cellStyle name="1_BC nam 2007 (UB)_Ke hoach 2010 (theo doi)" xfId="130"/>
    <cellStyle name="1_BC nam 2007 (UB)_Ke hoach 2012" xfId="131"/>
    <cellStyle name="1_BC nam 2007 (UB)_KH 2013_KKT_Phuluc(sửa lần cuối)" xfId="132"/>
    <cellStyle name="1_BC nam 2007 (UB)_KTXH (02)" xfId="133"/>
    <cellStyle name="1_BC nam 2007 (UB)_phu luc 6 thang gui bo" xfId="134"/>
    <cellStyle name="1_BC nam 2007 (UB)_Phu luc BC KTXH" xfId="135"/>
    <cellStyle name="1_BC nam 2007 (UB)_pvhung.skhdt 20117113152041 Danh muc cong trinh trong diem" xfId="136"/>
    <cellStyle name="1_BC nam 2007 (UB)_pvhung.skhdt 20117113152041 Danh muc cong trinh trong diem_KH 2013_KKT_Phuluc(sửa lần cuối)" xfId="137"/>
    <cellStyle name="1_BC nam 2007 (UB)_Tong hop so lieu" xfId="138"/>
    <cellStyle name="1_BC nam 2007 (UB)_Tong hop so lieu_BC cong trinh trong diem" xfId="139"/>
    <cellStyle name="1_BC nam 2007 (UB)_Tong hop so lieu_BC cong trinh trong diem_Bieu 6 thang nam 2012 (binh)" xfId="140"/>
    <cellStyle name="1_BC nam 2007 (UB)_Tong hop so lieu_Danh muc cong trinh trong diem (04.5.12) (1)" xfId="141"/>
    <cellStyle name="1_BC nam 2007 (UB)_Tong hop so lieu_Danh muc cong trinh trong diem (15.8.11)" xfId="142"/>
    <cellStyle name="1_BC nam 2007 (UB)_Tong hop so lieu_Danh muc cong trinh trong diem (25.5.12)" xfId="143"/>
    <cellStyle name="1_BC nam 2007 (UB)_Tong hop so lieu_Danh muc cong trinh trong diem (25.9.11)" xfId="144"/>
    <cellStyle name="1_BC nam 2007 (UB)_Tong hop so lieu_Danh muc cong trinh trong diem (31.8.11)" xfId="145"/>
    <cellStyle name="1_BC nam 2007 (UB)_Tong hop so lieu_pvhung.skhdt 20117113152041 Danh muc cong trinh trong diem" xfId="146"/>
    <cellStyle name="1_BC nam 2007 (UB)_Tong hop so lieu_Worksheet in C: Users Administrator AppData Roaming eOffice TMP12345S BC cong trinh trong diem 2011-2015 den thang 8-2012" xfId="147"/>
    <cellStyle name="1_BC nam 2007 (UB)_Tong hop theo doi von TPCP (BC)" xfId="148"/>
    <cellStyle name="1_BC nam 2007 (UB)_Worksheet in C: Users Administrator AppData Roaming eOffice TMP12345S BC cong trinh trong diem 2011-2015 den thang 8-2012" xfId="149"/>
    <cellStyle name="1_BC TAI CHINH" xfId="150"/>
    <cellStyle name="1_Bieu 01 UB(hung)" xfId="151"/>
    <cellStyle name="1_Bieu chi tieu NQ-HDNDT" xfId="152"/>
    <cellStyle name="1_Bieu mau KH 2013 (dia phuong)" xfId="153"/>
    <cellStyle name="1_Bieu1" xfId="154"/>
    <cellStyle name="1_Book1" xfId="155"/>
    <cellStyle name="1_Book1 2" xfId="156"/>
    <cellStyle name="1_Book1_1" xfId="157"/>
    <cellStyle name="1_Book1_1 Bieu 6 thang nam 2011" xfId="158"/>
    <cellStyle name="1_Book1_1 Bieu 6 thang nam 2011_KH 2013_KKT_Phuluc(sửa lần cuối)" xfId="159"/>
    <cellStyle name="1_Book1_1_Bao cao tinh hinh thuc hien KH 2009 den 31-01-10" xfId="160"/>
    <cellStyle name="1_Book1_1_Bao cao tinh hinh thuc hien KH 2009 den 31-01-10_KH 2013_KKT_Phuluc(sửa lần cuối)" xfId="161"/>
    <cellStyle name="1_Book1_1_Book1" xfId="162"/>
    <cellStyle name="1_Book1_1_Tong hop theo doi von TPCP (BC)" xfId="163"/>
    <cellStyle name="1_Book1_2" xfId="164"/>
    <cellStyle name="1_Book1_Bao cao doan cong tac cua Bo thang 4-2010" xfId="165"/>
    <cellStyle name="1_Book1_Bao cao tinh hinh thuc hien KH 2009 den 31-01-10" xfId="166"/>
    <cellStyle name="1_Book1_Bao cao tinh hinh thuc hien KH 2009 den 31-01-10_KH 2013_KKT_Phuluc(sửa lần cuối)" xfId="167"/>
    <cellStyle name="1_Book1_BC cong trinh trong diem" xfId="168"/>
    <cellStyle name="1_Book1_BC cong trinh trong diem_Bieu 6 thang nam 2012 (binh)" xfId="169"/>
    <cellStyle name="1_Book1_BC cong trinh trong diem_KH 2013_KKT_Phuluc(sửa lần cuối)" xfId="170"/>
    <cellStyle name="1_Book1_Bieu 01 UB(hung)" xfId="171"/>
    <cellStyle name="1_Book1_Bieu chi tieu NQ-HDNDT" xfId="172"/>
    <cellStyle name="1_Book1_Bieu mau KH 2013 (dia phuong)" xfId="173"/>
    <cellStyle name="1_Book1_BL vu" xfId="174"/>
    <cellStyle name="1_Book1_BL vu_Bao cao tinh hinh thuc hien KH 2009 den 31-01-10" xfId="175"/>
    <cellStyle name="1_Book1_Book1" xfId="176"/>
    <cellStyle name="1_Book1_Book1_1" xfId="177"/>
    <cellStyle name="1_Book1_Book1_Bao cao tinh hinh thuc hien KH 2009 den 31-01-10" xfId="178"/>
    <cellStyle name="1_Book1_Book1_Bao cao tinh hinh thuc hien KH 2009 den 31-01-10_KH 2013_KKT_Phuluc(sửa lần cuối)" xfId="179"/>
    <cellStyle name="1_Book1_Book1_Book1" xfId="180"/>
    <cellStyle name="1_Book1_Book1_Tong hop theo doi von TPCP (BC)" xfId="181"/>
    <cellStyle name="1_Book1_Chi tieu 5 nam" xfId="182"/>
    <cellStyle name="1_Book1_Chi tieu 5 nam_BC cong trinh trong diem" xfId="183"/>
    <cellStyle name="1_Book1_Chi tieu 5 nam_BC cong trinh trong diem_Bieu 6 thang nam 2012 (binh)" xfId="184"/>
    <cellStyle name="1_Book1_Chi tieu 5 nam_Danh muc cong trinh trong diem (04.5.12) (1)" xfId="185"/>
    <cellStyle name="1_Book1_Chi tieu 5 nam_Danh muc cong trinh trong diem (15.8.11)" xfId="186"/>
    <cellStyle name="1_Book1_Chi tieu 5 nam_Danh muc cong trinh trong diem (25.5.12)" xfId="187"/>
    <cellStyle name="1_Book1_Chi tieu 5 nam_Danh muc cong trinh trong diem (25.9.11)" xfId="188"/>
    <cellStyle name="1_Book1_Chi tieu 5 nam_Danh muc cong trinh trong diem (31.8.11)" xfId="189"/>
    <cellStyle name="1_Book1_Chi tieu 5 nam_pvhung.skhdt 20117113152041 Danh muc cong trinh trong diem" xfId="190"/>
    <cellStyle name="1_Book1_Chi tieu 5 nam_Worksheet in C: Users Administrator AppData Roaming eOffice TMP12345S BC cong trinh trong diem 2011-2015 den thang 8-2012" xfId="191"/>
    <cellStyle name="1_Book1_Danh muc cong trinh trong diem (04.5.12) (1)" xfId="192"/>
    <cellStyle name="1_Book1_Danh muc cong trinh trong diem (15.8.11)" xfId="193"/>
    <cellStyle name="1_Book1_Danh muc cong trinh trong diem (25.5.12)" xfId="194"/>
    <cellStyle name="1_Book1_Danh muc cong trinh trong diem (25.9.11)" xfId="195"/>
    <cellStyle name="1_Book1_Danh muc cong trinh trong diem (31.8.11)" xfId="196"/>
    <cellStyle name="1_Book1_DK bo tri lai (chinh thuc)" xfId="197"/>
    <cellStyle name="1_Book1_Ke hoach 2010 (theo doi)" xfId="198"/>
    <cellStyle name="1_Book1_Ke hoach 2012" xfId="199"/>
    <cellStyle name="1_Book1_KH 2013_KKT_Phuluc(sửa lần cuối)" xfId="200"/>
    <cellStyle name="1_Book1_KTXH (02)" xfId="201"/>
    <cellStyle name="1_Book1_phu luc 6 thang gui bo" xfId="202"/>
    <cellStyle name="1_Book1_Phu luc BC KTXH" xfId="203"/>
    <cellStyle name="1_Book1_pvhung.skhdt 20117113152041 Danh muc cong trinh trong diem" xfId="204"/>
    <cellStyle name="1_Book1_pvhung.skhdt 20117113152041 Danh muc cong trinh trong diem_KH 2013_KKT_Phuluc(sửa lần cuối)" xfId="205"/>
    <cellStyle name="1_Book1_Tong hop so lieu" xfId="206"/>
    <cellStyle name="1_Book1_Tong hop so lieu_BC cong trinh trong diem" xfId="207"/>
    <cellStyle name="1_Book1_Tong hop so lieu_BC cong trinh trong diem_Bieu 6 thang nam 2012 (binh)" xfId="208"/>
    <cellStyle name="1_Book1_Tong hop so lieu_Danh muc cong trinh trong diem (04.5.12) (1)" xfId="209"/>
    <cellStyle name="1_Book1_Tong hop so lieu_Danh muc cong trinh trong diem (15.8.11)" xfId="210"/>
    <cellStyle name="1_Book1_Tong hop so lieu_Danh muc cong trinh trong diem (25.5.12)" xfId="211"/>
    <cellStyle name="1_Book1_Tong hop so lieu_Danh muc cong trinh trong diem (25.9.11)" xfId="212"/>
    <cellStyle name="1_Book1_Tong hop so lieu_Danh muc cong trinh trong diem (31.8.11)" xfId="213"/>
    <cellStyle name="1_Book1_Tong hop so lieu_pvhung.skhdt 20117113152041 Danh muc cong trinh trong diem" xfId="214"/>
    <cellStyle name="1_Book1_Tong hop so lieu_Worksheet in C: Users Administrator AppData Roaming eOffice TMP12345S BC cong trinh trong diem 2011-2015 den thang 8-2012" xfId="215"/>
    <cellStyle name="1_Book1_Tong hop theo doi von TPCP (BC)" xfId="216"/>
    <cellStyle name="1_Book1_Worksheet in C: Users Administrator AppData Roaming eOffice TMP12345S BC cong trinh trong diem 2011-2015 den thang 8-2012" xfId="217"/>
    <cellStyle name="1_Book2" xfId="218"/>
    <cellStyle name="1_Book2 2" xfId="219"/>
    <cellStyle name="1_Book2_1 Bieu 6 thang nam 2011" xfId="220"/>
    <cellStyle name="1_Book2_1 Bieu 6 thang nam 2011_KH 2013_KKT_Phuluc(sửa lần cuối)" xfId="221"/>
    <cellStyle name="1_Book2_Bao cao doan cong tac cua Bo thang 4-2010" xfId="222"/>
    <cellStyle name="1_Book2_Bao cao tinh hinh thuc hien KH 2009 den 31-01-10" xfId="223"/>
    <cellStyle name="1_Book2_Bao cao tinh hinh thuc hien KH 2009 den 31-01-10_KH 2013_KKT_Phuluc(sửa lần cuối)" xfId="224"/>
    <cellStyle name="1_Book2_BC cong trinh trong diem" xfId="225"/>
    <cellStyle name="1_Book2_BC cong trinh trong diem_Bieu 6 thang nam 2012 (binh)" xfId="226"/>
    <cellStyle name="1_Book2_BC cong trinh trong diem_KH 2013_KKT_Phuluc(sửa lần cuối)" xfId="227"/>
    <cellStyle name="1_Book2_Bieu 01 UB(hung)" xfId="228"/>
    <cellStyle name="1_Book2_Bieu chi tieu NQ-HDNDT" xfId="229"/>
    <cellStyle name="1_Book2_Bieu mau KH 2013 (dia phuong)" xfId="230"/>
    <cellStyle name="1_Book2_Book1" xfId="231"/>
    <cellStyle name="1_Book2_Chi tieu 5 nam" xfId="232"/>
    <cellStyle name="1_Book2_Chi tieu 5 nam_BC cong trinh trong diem" xfId="233"/>
    <cellStyle name="1_Book2_Chi tieu 5 nam_BC cong trinh trong diem_Bieu 6 thang nam 2012 (binh)" xfId="234"/>
    <cellStyle name="1_Book2_Chi tieu 5 nam_Danh muc cong trinh trong diem (04.5.12) (1)" xfId="235"/>
    <cellStyle name="1_Book2_Chi tieu 5 nam_Danh muc cong trinh trong diem (15.8.11)" xfId="236"/>
    <cellStyle name="1_Book2_Chi tieu 5 nam_Danh muc cong trinh trong diem (25.5.12)" xfId="237"/>
    <cellStyle name="1_Book2_Chi tieu 5 nam_Danh muc cong trinh trong diem (25.9.11)" xfId="238"/>
    <cellStyle name="1_Book2_Chi tieu 5 nam_Danh muc cong trinh trong diem (31.8.11)" xfId="239"/>
    <cellStyle name="1_Book2_Chi tieu 5 nam_pvhung.skhdt 20117113152041 Danh muc cong trinh trong diem" xfId="240"/>
    <cellStyle name="1_Book2_Chi tieu 5 nam_Worksheet in C: Users Administrator AppData Roaming eOffice TMP12345S BC cong trinh trong diem 2011-2015 den thang 8-2012" xfId="241"/>
    <cellStyle name="1_Book2_Danh muc cong trinh trong diem (04.5.12) (1)" xfId="242"/>
    <cellStyle name="1_Book2_Danh muc cong trinh trong diem (15.8.11)" xfId="243"/>
    <cellStyle name="1_Book2_Danh muc cong trinh trong diem (25.5.12)" xfId="244"/>
    <cellStyle name="1_Book2_Danh muc cong trinh trong diem (25.9.11)" xfId="245"/>
    <cellStyle name="1_Book2_Danh muc cong trinh trong diem (31.8.11)" xfId="246"/>
    <cellStyle name="1_Book2_DK bo tri lai (chinh thuc)" xfId="247"/>
    <cellStyle name="1_Book2_Ke hoach 2010 (theo doi)" xfId="248"/>
    <cellStyle name="1_Book2_Ke hoach 2012" xfId="249"/>
    <cellStyle name="1_Book2_KH 2013_KKT_Phuluc(sửa lần cuối)" xfId="250"/>
    <cellStyle name="1_Book2_KTXH (02)" xfId="251"/>
    <cellStyle name="1_Book2_phu luc 6 thang gui bo" xfId="252"/>
    <cellStyle name="1_Book2_Phu luc BC KTXH" xfId="253"/>
    <cellStyle name="1_Book2_pvhung.skhdt 20117113152041 Danh muc cong trinh trong diem" xfId="254"/>
    <cellStyle name="1_Book2_pvhung.skhdt 20117113152041 Danh muc cong trinh trong diem_KH 2013_KKT_Phuluc(sửa lần cuối)" xfId="255"/>
    <cellStyle name="1_Book2_Tong hop so lieu" xfId="256"/>
    <cellStyle name="1_Book2_Tong hop so lieu_BC cong trinh trong diem" xfId="257"/>
    <cellStyle name="1_Book2_Tong hop so lieu_BC cong trinh trong diem_Bieu 6 thang nam 2012 (binh)" xfId="258"/>
    <cellStyle name="1_Book2_Tong hop so lieu_Danh muc cong trinh trong diem (04.5.12) (1)" xfId="259"/>
    <cellStyle name="1_Book2_Tong hop so lieu_Danh muc cong trinh trong diem (15.8.11)" xfId="260"/>
    <cellStyle name="1_Book2_Tong hop so lieu_Danh muc cong trinh trong diem (25.5.12)" xfId="261"/>
    <cellStyle name="1_Book2_Tong hop so lieu_Danh muc cong trinh trong diem (25.9.11)" xfId="262"/>
    <cellStyle name="1_Book2_Tong hop so lieu_Danh muc cong trinh trong diem (31.8.11)" xfId="263"/>
    <cellStyle name="1_Book2_Tong hop so lieu_pvhung.skhdt 20117113152041 Danh muc cong trinh trong diem" xfId="264"/>
    <cellStyle name="1_Book2_Tong hop so lieu_Worksheet in C: Users Administrator AppData Roaming eOffice TMP12345S BC cong trinh trong diem 2011-2015 den thang 8-2012" xfId="265"/>
    <cellStyle name="1_Book2_Tong hop theo doi von TPCP (BC)" xfId="266"/>
    <cellStyle name="1_Book2_Worksheet in C: Users Administrator AppData Roaming eOffice TMP12345S BC cong trinh trong diem 2011-2015 den thang 8-2012" xfId="267"/>
    <cellStyle name="1_Chi tieu 5 nam" xfId="268"/>
    <cellStyle name="1_Chi tieu 5 nam_BC cong trinh trong diem" xfId="269"/>
    <cellStyle name="1_Chi tieu 5 nam_BC cong trinh trong diem_Bieu 6 thang nam 2012 (binh)" xfId="270"/>
    <cellStyle name="1_Chi tieu 5 nam_Danh muc cong trinh trong diem (04.5.12) (1)" xfId="271"/>
    <cellStyle name="1_Chi tieu 5 nam_Danh muc cong trinh trong diem (15.8.11)" xfId="272"/>
    <cellStyle name="1_Chi tieu 5 nam_Danh muc cong trinh trong diem (25.5.12)" xfId="273"/>
    <cellStyle name="1_Chi tieu 5 nam_Danh muc cong trinh trong diem (25.9.11)" xfId="274"/>
    <cellStyle name="1_Chi tieu 5 nam_Danh muc cong trinh trong diem (31.8.11)" xfId="275"/>
    <cellStyle name="1_Chi tieu 5 nam_pvhung.skhdt 20117113152041 Danh muc cong trinh trong diem" xfId="276"/>
    <cellStyle name="1_Chi tieu 5 nam_Worksheet in C: Users Administrator AppData Roaming eOffice TMP12345S BC cong trinh trong diem 2011-2015 den thang 8-2012" xfId="277"/>
    <cellStyle name="1_Co TC 2008" xfId="278"/>
    <cellStyle name="1_Danh muc cong trinh trong diem (04.5.12) (1)" xfId="279"/>
    <cellStyle name="1_Danh muc cong trinh trong diem (15.8.11)" xfId="280"/>
    <cellStyle name="1_Danh muc cong trinh trong diem (25.5.12)" xfId="281"/>
    <cellStyle name="1_Danh muc cong trinh trong diem (25.9.11)" xfId="282"/>
    <cellStyle name="1_Danh muc cong trinh trong diem (31.8.11)" xfId="283"/>
    <cellStyle name="1_Danh sach gui BC thuc hien KH2009" xfId="284"/>
    <cellStyle name="1_Danh sach gui BC thuc hien KH2009_Bao cao doan cong tac cua Bo thang 4-2010" xfId="285"/>
    <cellStyle name="1_Danh sach gui BC thuc hien KH2009_Bao cao tinh hinh thuc hien KH 2009 den 31-01-10" xfId="286"/>
    <cellStyle name="1_Danh sach gui BC thuc hien KH2009_Bao cao tinh hinh thuc hien KH 2009 den 31-01-10_KH 2013_KKT_Phuluc(sửa lần cuối)" xfId="287"/>
    <cellStyle name="1_Danh sach gui BC thuc hien KH2009_Book1" xfId="288"/>
    <cellStyle name="1_Danh sach gui BC thuc hien KH2009_DK bo tri lai (chinh thuc)" xfId="289"/>
    <cellStyle name="1_Danh sach gui BC thuc hien KH2009_Ke hoach 2009 (theo doi) -1" xfId="290"/>
    <cellStyle name="1_Danh sach gui BC thuc hien KH2009_Ke hoach 2009 (theo doi) -1_Bao cao tinh hinh thuc hien KH 2009 den 31-01-10" xfId="291"/>
    <cellStyle name="1_Danh sach gui BC thuc hien KH2009_Ke hoach 2009 (theo doi) -1_Bao cao tinh hinh thuc hien KH 2009 den 31-01-10_KH 2013_KKT_Phuluc(sửa lần cuối)" xfId="292"/>
    <cellStyle name="1_Danh sach gui BC thuc hien KH2009_Ke hoach 2009 (theo doi) -1_Book1" xfId="293"/>
    <cellStyle name="1_Danh sach gui BC thuc hien KH2009_Ke hoach 2009 (theo doi) -1_Tong hop theo doi von TPCP (BC)" xfId="294"/>
    <cellStyle name="1_Danh sach gui BC thuc hien KH2009_Ke hoach 2010 (theo doi)" xfId="295"/>
    <cellStyle name="1_Danh sach gui BC thuc hien KH2009_Tong hop theo doi von TPCP (BC)" xfId="296"/>
    <cellStyle name="1_DK bo tri lai (chinh thuc)" xfId="297"/>
    <cellStyle name="1_Don gia Du thau ( XL19)" xfId="298"/>
    <cellStyle name="1_Don gia Du thau ( XL19)_Bao cao tinh hinh thuc hien KH 2009 den 31-01-10" xfId="299"/>
    <cellStyle name="1_Don gia Du thau ( XL19)_Bao cao tinh hinh thuc hien KH 2009 den 31-01-10_KH 2013_KKT_Phuluc(sửa lần cuối)" xfId="300"/>
    <cellStyle name="1_Don gia Du thau ( XL19)_Book1" xfId="301"/>
    <cellStyle name="1_Don gia Du thau ( XL19)_Tong hop theo doi von TPCP (BC)" xfId="302"/>
    <cellStyle name="1_Ke hoach 2010 (theo doi)" xfId="303"/>
    <cellStyle name="1_Ke hoach 2012" xfId="304"/>
    <cellStyle name="1_KH 2007 (theo doi)" xfId="305"/>
    <cellStyle name="1_KH 2007 (theo doi) 2" xfId="306"/>
    <cellStyle name="1_KH 2007 (theo doi)_1 Bieu 6 thang nam 2011" xfId="307"/>
    <cellStyle name="1_KH 2007 (theo doi)_1 Bieu 6 thang nam 2011_KH 2013_KKT_Phuluc(sửa lần cuối)" xfId="308"/>
    <cellStyle name="1_KH 2007 (theo doi)_Bao cao doan cong tac cua Bo thang 4-2010" xfId="309"/>
    <cellStyle name="1_KH 2007 (theo doi)_Bao cao tinh hinh thuc hien KH 2009 den 31-01-10" xfId="310"/>
    <cellStyle name="1_KH 2007 (theo doi)_Bao cao tinh hinh thuc hien KH 2009 den 31-01-10_KH 2013_KKT_Phuluc(sửa lần cuối)" xfId="311"/>
    <cellStyle name="1_KH 2007 (theo doi)_BC cong trinh trong diem" xfId="312"/>
    <cellStyle name="1_KH 2007 (theo doi)_BC cong trinh trong diem_Bieu 6 thang nam 2012 (binh)" xfId="313"/>
    <cellStyle name="1_KH 2007 (theo doi)_BC cong trinh trong diem_KH 2013_KKT_Phuluc(sửa lần cuối)" xfId="314"/>
    <cellStyle name="1_KH 2007 (theo doi)_Bieu 01 UB(hung)" xfId="315"/>
    <cellStyle name="1_KH 2007 (theo doi)_Bieu chi tieu NQ-HDNDT" xfId="316"/>
    <cellStyle name="1_KH 2007 (theo doi)_Bieu mau KH 2013 (dia phuong)" xfId="317"/>
    <cellStyle name="1_KH 2007 (theo doi)_Book1" xfId="318"/>
    <cellStyle name="1_KH 2007 (theo doi)_Chi tieu 5 nam" xfId="319"/>
    <cellStyle name="1_KH 2007 (theo doi)_Chi tieu 5 nam_BC cong trinh trong diem" xfId="320"/>
    <cellStyle name="1_KH 2007 (theo doi)_Chi tieu 5 nam_BC cong trinh trong diem_Bieu 6 thang nam 2012 (binh)" xfId="321"/>
    <cellStyle name="1_KH 2007 (theo doi)_Chi tieu 5 nam_Danh muc cong trinh trong diem (04.5.12) (1)" xfId="322"/>
    <cellStyle name="1_KH 2007 (theo doi)_Chi tieu 5 nam_Danh muc cong trinh trong diem (15.8.11)" xfId="323"/>
    <cellStyle name="1_KH 2007 (theo doi)_Chi tieu 5 nam_Danh muc cong trinh trong diem (25.5.12)" xfId="324"/>
    <cellStyle name="1_KH 2007 (theo doi)_Chi tieu 5 nam_Danh muc cong trinh trong diem (25.9.11)" xfId="325"/>
    <cellStyle name="1_KH 2007 (theo doi)_Chi tieu 5 nam_Danh muc cong trinh trong diem (31.8.11)" xfId="326"/>
    <cellStyle name="1_KH 2007 (theo doi)_Chi tieu 5 nam_pvhung.skhdt 20117113152041 Danh muc cong trinh trong diem" xfId="327"/>
    <cellStyle name="1_KH 2007 (theo doi)_Chi tieu 5 nam_Worksheet in C: Users Administrator AppData Roaming eOffice TMP12345S BC cong trinh trong diem 2011-2015 den thang 8-2012" xfId="328"/>
    <cellStyle name="1_KH 2007 (theo doi)_Danh muc cong trinh trong diem (04.5.12) (1)" xfId="329"/>
    <cellStyle name="1_KH 2007 (theo doi)_Danh muc cong trinh trong diem (15.8.11)" xfId="330"/>
    <cellStyle name="1_KH 2007 (theo doi)_Danh muc cong trinh trong diem (25.5.12)" xfId="331"/>
    <cellStyle name="1_KH 2007 (theo doi)_Danh muc cong trinh trong diem (25.9.11)" xfId="332"/>
    <cellStyle name="1_KH 2007 (theo doi)_Danh muc cong trinh trong diem (31.8.11)" xfId="333"/>
    <cellStyle name="1_KH 2007 (theo doi)_DK bo tri lai (chinh thuc)" xfId="334"/>
    <cellStyle name="1_KH 2007 (theo doi)_Ke hoach 2010 (theo doi)" xfId="335"/>
    <cellStyle name="1_KH 2007 (theo doi)_Ke hoach 2012" xfId="336"/>
    <cellStyle name="1_KH 2007 (theo doi)_KH 2013_KKT_Phuluc(sửa lần cuối)" xfId="337"/>
    <cellStyle name="1_KH 2007 (theo doi)_KTXH (02)" xfId="338"/>
    <cellStyle name="1_KH 2007 (theo doi)_phu luc 6 thang gui bo" xfId="339"/>
    <cellStyle name="1_KH 2007 (theo doi)_Phu luc BC KTXH" xfId="340"/>
    <cellStyle name="1_KH 2007 (theo doi)_pvhung.skhdt 20117113152041 Danh muc cong trinh trong diem" xfId="341"/>
    <cellStyle name="1_KH 2007 (theo doi)_pvhung.skhdt 20117113152041 Danh muc cong trinh trong diem_KH 2013_KKT_Phuluc(sửa lần cuối)" xfId="342"/>
    <cellStyle name="1_KH 2007 (theo doi)_Tong hop so lieu" xfId="343"/>
    <cellStyle name="1_KH 2007 (theo doi)_Tong hop so lieu_BC cong trinh trong diem" xfId="344"/>
    <cellStyle name="1_KH 2007 (theo doi)_Tong hop so lieu_BC cong trinh trong diem_Bieu 6 thang nam 2012 (binh)" xfId="345"/>
    <cellStyle name="1_KH 2007 (theo doi)_Tong hop so lieu_Danh muc cong trinh trong diem (04.5.12) (1)" xfId="346"/>
    <cellStyle name="1_KH 2007 (theo doi)_Tong hop so lieu_Danh muc cong trinh trong diem (15.8.11)" xfId="347"/>
    <cellStyle name="1_KH 2007 (theo doi)_Tong hop so lieu_Danh muc cong trinh trong diem (25.5.12)" xfId="348"/>
    <cellStyle name="1_KH 2007 (theo doi)_Tong hop so lieu_Danh muc cong trinh trong diem (25.9.11)" xfId="349"/>
    <cellStyle name="1_KH 2007 (theo doi)_Tong hop so lieu_Danh muc cong trinh trong diem (31.8.11)" xfId="350"/>
    <cellStyle name="1_KH 2007 (theo doi)_Tong hop so lieu_pvhung.skhdt 20117113152041 Danh muc cong trinh trong diem" xfId="351"/>
    <cellStyle name="1_KH 2007 (theo doi)_Tong hop so lieu_Worksheet in C: Users Administrator AppData Roaming eOffice TMP12345S BC cong trinh trong diem 2011-2015 den thang 8-2012" xfId="352"/>
    <cellStyle name="1_KH 2007 (theo doi)_Tong hop theo doi von TPCP (BC)" xfId="353"/>
    <cellStyle name="1_KH 2007 (theo doi)_Worksheet in C: Users Administrator AppData Roaming eOffice TMP12345S BC cong trinh trong diem 2011-2015 den thang 8-2012" xfId="354"/>
    <cellStyle name="1_KH 2013_KKT_Phuluc(sửa lần cuối)" xfId="355"/>
    <cellStyle name="1_KTXH (02)" xfId="356"/>
    <cellStyle name="1_NTHOC" xfId="357"/>
    <cellStyle name="1_NTHOC 2" xfId="358"/>
    <cellStyle name="1_NTHOC_1 Bieu 6 thang nam 2011" xfId="359"/>
    <cellStyle name="1_NTHOC_1 Bieu 6 thang nam 2011_KH 2013_KKT_Phuluc(sửa lần cuối)" xfId="360"/>
    <cellStyle name="1_NTHOC_Bao cao tinh hinh thuc hien KH 2009 den 31-01-10" xfId="361"/>
    <cellStyle name="1_NTHOC_Bao cao tinh hinh thuc hien KH 2009 den 31-01-10_KH 2013_KKT_Phuluc(sửa lần cuối)" xfId="362"/>
    <cellStyle name="1_NTHOC_BC cong trinh trong diem" xfId="363"/>
    <cellStyle name="1_NTHOC_BC cong trinh trong diem_Bieu 6 thang nam 2012 (binh)" xfId="364"/>
    <cellStyle name="1_NTHOC_BC cong trinh trong diem_KH 2013_KKT_Phuluc(sửa lần cuối)" xfId="365"/>
    <cellStyle name="1_NTHOC_Bieu 01 UB(hung)" xfId="366"/>
    <cellStyle name="1_NTHOC_Bieu chi tieu NQ-HDNDT" xfId="367"/>
    <cellStyle name="1_NTHOC_Bieu mau KH 2013 (dia phuong)" xfId="368"/>
    <cellStyle name="1_NTHOC_Chi tieu 5 nam" xfId="369"/>
    <cellStyle name="1_NTHOC_Chi tieu 5 nam_BC cong trinh trong diem" xfId="370"/>
    <cellStyle name="1_NTHOC_Chi tieu 5 nam_BC cong trinh trong diem_Bieu 6 thang nam 2012 (binh)" xfId="371"/>
    <cellStyle name="1_NTHOC_Chi tieu 5 nam_Danh muc cong trinh trong diem (04.5.12) (1)" xfId="372"/>
    <cellStyle name="1_NTHOC_Chi tieu 5 nam_Danh muc cong trinh trong diem (15.8.11)" xfId="373"/>
    <cellStyle name="1_NTHOC_Chi tieu 5 nam_Danh muc cong trinh trong diem (25.5.12)" xfId="374"/>
    <cellStyle name="1_NTHOC_Chi tieu 5 nam_Danh muc cong trinh trong diem (25.9.11)" xfId="375"/>
    <cellStyle name="1_NTHOC_Chi tieu 5 nam_Danh muc cong trinh trong diem (31.8.11)" xfId="376"/>
    <cellStyle name="1_NTHOC_Chi tieu 5 nam_pvhung.skhdt 20117113152041 Danh muc cong trinh trong diem" xfId="377"/>
    <cellStyle name="1_NTHOC_Chi tieu 5 nam_Worksheet in C: Users Administrator AppData Roaming eOffice TMP12345S BC cong trinh trong diem 2011-2015 den thang 8-2012" xfId="378"/>
    <cellStyle name="1_NTHOC_Danh muc cong trinh trong diem (04.5.12) (1)" xfId="379"/>
    <cellStyle name="1_NTHOC_Danh muc cong trinh trong diem (15.8.11)" xfId="380"/>
    <cellStyle name="1_NTHOC_Danh muc cong trinh trong diem (25.5.12)" xfId="381"/>
    <cellStyle name="1_NTHOC_Danh muc cong trinh trong diem (25.9.11)" xfId="382"/>
    <cellStyle name="1_NTHOC_Danh muc cong trinh trong diem (31.8.11)" xfId="383"/>
    <cellStyle name="1_NTHOC_DK bo tri lai (chinh thuc)" xfId="384"/>
    <cellStyle name="1_NTHOC_Ke hoach 2012" xfId="385"/>
    <cellStyle name="1_NTHOC_KH 2013_KKT_Phuluc(sửa lần cuối)" xfId="386"/>
    <cellStyle name="1_NTHOC_KTXH (02)" xfId="387"/>
    <cellStyle name="1_NTHOC_phu luc 6 thang gui bo" xfId="388"/>
    <cellStyle name="1_NTHOC_Phu luc BC KTXH" xfId="389"/>
    <cellStyle name="1_NTHOC_pvhung.skhdt 20117113152041 Danh muc cong trinh trong diem" xfId="390"/>
    <cellStyle name="1_NTHOC_pvhung.skhdt 20117113152041 Danh muc cong trinh trong diem_KH 2013_KKT_Phuluc(sửa lần cuối)" xfId="391"/>
    <cellStyle name="1_NTHOC_Ra soat KH 2009 (chinh thuc o nha)" xfId="392"/>
    <cellStyle name="1_NTHOC_Tong hop so lieu" xfId="393"/>
    <cellStyle name="1_NTHOC_Tong hop so lieu_BC cong trinh trong diem" xfId="394"/>
    <cellStyle name="1_NTHOC_Tong hop so lieu_BC cong trinh trong diem_Bieu 6 thang nam 2012 (binh)" xfId="395"/>
    <cellStyle name="1_NTHOC_Tong hop so lieu_Danh muc cong trinh trong diem (04.5.12) (1)" xfId="396"/>
    <cellStyle name="1_NTHOC_Tong hop so lieu_Danh muc cong trinh trong diem (15.8.11)" xfId="397"/>
    <cellStyle name="1_NTHOC_Tong hop so lieu_Danh muc cong trinh trong diem (25.5.12)" xfId="398"/>
    <cellStyle name="1_NTHOC_Tong hop so lieu_Danh muc cong trinh trong diem (25.9.11)" xfId="399"/>
    <cellStyle name="1_NTHOC_Tong hop so lieu_Danh muc cong trinh trong diem (31.8.11)" xfId="400"/>
    <cellStyle name="1_NTHOC_Tong hop so lieu_pvhung.skhdt 20117113152041 Danh muc cong trinh trong diem" xfId="401"/>
    <cellStyle name="1_NTHOC_Tong hop so lieu_Worksheet in C: Users Administrator AppData Roaming eOffice TMP12345S BC cong trinh trong diem 2011-2015 den thang 8-2012" xfId="402"/>
    <cellStyle name="1_NTHOC_Tong hop theo doi von TPCP" xfId="403"/>
    <cellStyle name="1_NTHOC_Tong hop theo doi von TPCP (BC)" xfId="404"/>
    <cellStyle name="1_NTHOC_Worksheet in C: Users Administrator AppData Roaming eOffice TMP12345S BC cong trinh trong diem 2011-2015 den thang 8-2012" xfId="405"/>
    <cellStyle name="1_phu luc 6 thang gui bo" xfId="406"/>
    <cellStyle name="1_Phu luc BC KTXH" xfId="407"/>
    <cellStyle name="1_pvhung.skhdt 20117113152041 Danh muc cong trinh trong diem" xfId="408"/>
    <cellStyle name="1_pvhung.skhdt 20117113152041 Danh muc cong trinh trong diem_KH 2013_KKT_Phuluc(sửa lần cuối)" xfId="409"/>
    <cellStyle name="1_Ra soat Giai ngan 2007 (dang lam)" xfId="410"/>
    <cellStyle name="1_Ra soat Giai ngan 2007 (dang lam)_Bao cao tinh hinh thuc hien KH 2009 den 31-01-10" xfId="411"/>
    <cellStyle name="1_Ra soat Giai ngan 2007 (dang lam)_Bao cao tinh hinh thuc hien KH 2009 den 31-01-10_KH 2013_KKT_Phuluc(sửa lần cuối)" xfId="412"/>
    <cellStyle name="1_Ra soat Giai ngan 2007 (dang lam)_Book1" xfId="413"/>
    <cellStyle name="1_Ra soat Giai ngan 2007 (dang lam)_Tong hop theo doi von TPCP (BC)" xfId="414"/>
    <cellStyle name="1_Theo doi von TPCP (dang lam)" xfId="415"/>
    <cellStyle name="1_Theo doi von TPCP (dang lam)_Bao cao tinh hinh thuc hien KH 2009 den 31-01-10" xfId="416"/>
    <cellStyle name="1_Theo doi von TPCP (dang lam)_Bao cao tinh hinh thuc hien KH 2009 den 31-01-10_KH 2013_KKT_Phuluc(sửa lần cuối)" xfId="417"/>
    <cellStyle name="1_Theo doi von TPCP (dang lam)_Book1" xfId="418"/>
    <cellStyle name="1_Theo doi von TPCP (dang lam)_Tong hop theo doi von TPCP (BC)" xfId="419"/>
    <cellStyle name="1_Tong hop so lieu" xfId="420"/>
    <cellStyle name="1_Tong hop so lieu_BC cong trinh trong diem" xfId="421"/>
    <cellStyle name="1_Tong hop so lieu_BC cong trinh trong diem_Bieu 6 thang nam 2012 (binh)" xfId="422"/>
    <cellStyle name="1_Tong hop so lieu_Danh muc cong trinh trong diem (04.5.12) (1)" xfId="423"/>
    <cellStyle name="1_Tong hop so lieu_Danh muc cong trinh trong diem (15.8.11)" xfId="424"/>
    <cellStyle name="1_Tong hop so lieu_Danh muc cong trinh trong diem (25.5.12)" xfId="425"/>
    <cellStyle name="1_Tong hop so lieu_Danh muc cong trinh trong diem (25.9.11)" xfId="426"/>
    <cellStyle name="1_Tong hop so lieu_Danh muc cong trinh trong diem (31.8.11)" xfId="427"/>
    <cellStyle name="1_Tong hop so lieu_pvhung.skhdt 20117113152041 Danh muc cong trinh trong diem" xfId="428"/>
    <cellStyle name="1_Tong hop so lieu_Worksheet in C: Users Administrator AppData Roaming eOffice TMP12345S BC cong trinh trong diem 2011-2015 den thang 8-2012" xfId="429"/>
    <cellStyle name="1_Tong hop theo doi von TPCP (BC)" xfId="430"/>
    <cellStyle name="1_Worksheet in C: Users Administrator AppData Roaming eOffice TMP12345S BC cong trinh trong diem 2011-2015 den thang 8-2012" xfId="431"/>
    <cellStyle name="1_ÿÿÿÿÿ" xfId="432"/>
    <cellStyle name="1_ÿÿÿÿÿ_Bao cao tinh hinh thuc hien KH 2009 den 31-01-10" xfId="433"/>
    <cellStyle name="1_ÿÿÿÿÿ_Bao cao tinh hinh thuc hien KH 2009 den 31-01-10_KH 2013_KKT_Phuluc(sửa lần cuối)" xfId="434"/>
    <cellStyle name="1_ÿÿÿÿÿ_Book1" xfId="435"/>
    <cellStyle name="1_ÿÿÿÿÿ_Tong hop theo doi von TPCP (BC)" xfId="436"/>
    <cellStyle name="15" xfId="437"/>
    <cellStyle name="2" xfId="438"/>
    <cellStyle name="2 2" xfId="439"/>
    <cellStyle name="2_1 Bieu 6 thang nam 2011" xfId="440"/>
    <cellStyle name="2_1 Bieu 6 thang nam 2011_KH 2013_KKT_Phuluc(sửa lần cuối)" xfId="441"/>
    <cellStyle name="2_Bao cao tinh hinh thuc hien KH 2009 den 31-01-10" xfId="442"/>
    <cellStyle name="2_Bao cao tinh hinh thuc hien KH 2009 den 31-01-10_KH 2013_KKT_Phuluc(sửa lần cuối)" xfId="443"/>
    <cellStyle name="2_BC cong trinh trong diem" xfId="444"/>
    <cellStyle name="2_BC cong trinh trong diem_Bieu 6 thang nam 2012 (binh)" xfId="445"/>
    <cellStyle name="2_BC cong trinh trong diem_KH 2013_KKT_Phuluc(sửa lần cuối)" xfId="446"/>
    <cellStyle name="2_Bieu 01 UB(hung)" xfId="447"/>
    <cellStyle name="2_Bieu chi tieu NQ-HDNDT" xfId="448"/>
    <cellStyle name="2_Bieu mau KH 2013 (dia phuong)" xfId="449"/>
    <cellStyle name="2_BL vu" xfId="450"/>
    <cellStyle name="2_BL vu_Bao cao tinh hinh thuc hien KH 2009 den 31-01-10" xfId="451"/>
    <cellStyle name="2_Book1" xfId="452"/>
    <cellStyle name="2_Book1_Bao cao tinh hinh thuc hien KH 2009 den 31-01-10" xfId="453"/>
    <cellStyle name="2_Book1_Bao cao tinh hinh thuc hien KH 2009 den 31-01-10_KH 2013_KKT_Phuluc(sửa lần cuối)" xfId="454"/>
    <cellStyle name="2_Book1_Book1" xfId="455"/>
    <cellStyle name="2_Book1_Ra soat KH 2009 (chinh thuc o nha)" xfId="456"/>
    <cellStyle name="2_Chi tieu 5 nam" xfId="457"/>
    <cellStyle name="2_Chi tieu 5 nam_BC cong trinh trong diem" xfId="458"/>
    <cellStyle name="2_Chi tieu 5 nam_BC cong trinh trong diem_Bieu 6 thang nam 2012 (binh)" xfId="459"/>
    <cellStyle name="2_Chi tieu 5 nam_Danh muc cong trinh trong diem (04.5.12) (1)" xfId="460"/>
    <cellStyle name="2_Chi tieu 5 nam_Danh muc cong trinh trong diem (15.8.11)" xfId="461"/>
    <cellStyle name="2_Chi tieu 5 nam_Danh muc cong trinh trong diem (25.5.12)" xfId="462"/>
    <cellStyle name="2_Chi tieu 5 nam_Danh muc cong trinh trong diem (25.9.11)" xfId="463"/>
    <cellStyle name="2_Chi tieu 5 nam_Danh muc cong trinh trong diem (31.8.11)" xfId="464"/>
    <cellStyle name="2_Chi tieu 5 nam_pvhung.skhdt 20117113152041 Danh muc cong trinh trong diem" xfId="465"/>
    <cellStyle name="2_Chi tieu 5 nam_Worksheet in C: Users Administrator AppData Roaming eOffice TMP12345S BC cong trinh trong diem 2011-2015 den thang 8-2012" xfId="466"/>
    <cellStyle name="2_Danh muc cong trinh trong diem (04.5.12) (1)" xfId="467"/>
    <cellStyle name="2_Danh muc cong trinh trong diem (15.8.11)" xfId="468"/>
    <cellStyle name="2_Danh muc cong trinh trong diem (25.5.12)" xfId="469"/>
    <cellStyle name="2_Danh muc cong trinh trong diem (25.9.11)" xfId="470"/>
    <cellStyle name="2_Danh muc cong trinh trong diem (31.8.11)" xfId="471"/>
    <cellStyle name="2_DK bo tri lai (chinh thuc)" xfId="472"/>
    <cellStyle name="2_Ke hoach 2012" xfId="473"/>
    <cellStyle name="2_KH 2013_KKT_Phuluc(sửa lần cuối)" xfId="474"/>
    <cellStyle name="2_KTXH (02)" xfId="475"/>
    <cellStyle name="2_NTHOC" xfId="476"/>
    <cellStyle name="2_NTHOC 2" xfId="477"/>
    <cellStyle name="2_NTHOC_1 Bieu 6 thang nam 2011" xfId="478"/>
    <cellStyle name="2_NTHOC_1 Bieu 6 thang nam 2011_KH 2013_KKT_Phuluc(sửa lần cuối)" xfId="479"/>
    <cellStyle name="2_NTHOC_Bao cao tinh hinh thuc hien KH 2009 den 31-01-10" xfId="480"/>
    <cellStyle name="2_NTHOC_Bao cao tinh hinh thuc hien KH 2009 den 31-01-10_KH 2013_KKT_Phuluc(sửa lần cuối)" xfId="481"/>
    <cellStyle name="2_NTHOC_BC cong trinh trong diem" xfId="482"/>
    <cellStyle name="2_NTHOC_BC cong trinh trong diem_Bieu 6 thang nam 2012 (binh)" xfId="483"/>
    <cellStyle name="2_NTHOC_BC cong trinh trong diem_KH 2013_KKT_Phuluc(sửa lần cuối)" xfId="484"/>
    <cellStyle name="2_NTHOC_Bieu 01 UB(hung)" xfId="485"/>
    <cellStyle name="2_NTHOC_Bieu chi tieu NQ-HDNDT" xfId="486"/>
    <cellStyle name="2_NTHOC_Bieu mau KH 2013 (dia phuong)" xfId="487"/>
    <cellStyle name="2_NTHOC_Chi tieu 5 nam" xfId="488"/>
    <cellStyle name="2_NTHOC_Chi tieu 5 nam_BC cong trinh trong diem" xfId="489"/>
    <cellStyle name="2_NTHOC_Chi tieu 5 nam_BC cong trinh trong diem_Bieu 6 thang nam 2012 (binh)" xfId="490"/>
    <cellStyle name="2_NTHOC_Chi tieu 5 nam_Danh muc cong trinh trong diem (04.5.12) (1)" xfId="491"/>
    <cellStyle name="2_NTHOC_Chi tieu 5 nam_Danh muc cong trinh trong diem (15.8.11)" xfId="492"/>
    <cellStyle name="2_NTHOC_Chi tieu 5 nam_Danh muc cong trinh trong diem (25.5.12)" xfId="493"/>
    <cellStyle name="2_NTHOC_Chi tieu 5 nam_Danh muc cong trinh trong diem (25.9.11)" xfId="494"/>
    <cellStyle name="2_NTHOC_Chi tieu 5 nam_Danh muc cong trinh trong diem (31.8.11)" xfId="495"/>
    <cellStyle name="2_NTHOC_Chi tieu 5 nam_pvhung.skhdt 20117113152041 Danh muc cong trinh trong diem" xfId="496"/>
    <cellStyle name="2_NTHOC_Chi tieu 5 nam_Worksheet in C: Users Administrator AppData Roaming eOffice TMP12345S BC cong trinh trong diem 2011-2015 den thang 8-2012" xfId="497"/>
    <cellStyle name="2_NTHOC_Danh muc cong trinh trong diem (04.5.12) (1)" xfId="498"/>
    <cellStyle name="2_NTHOC_Danh muc cong trinh trong diem (15.8.11)" xfId="499"/>
    <cellStyle name="2_NTHOC_Danh muc cong trinh trong diem (25.5.12)" xfId="500"/>
    <cellStyle name="2_NTHOC_Danh muc cong trinh trong diem (25.9.11)" xfId="501"/>
    <cellStyle name="2_NTHOC_Danh muc cong trinh trong diem (31.8.11)" xfId="502"/>
    <cellStyle name="2_NTHOC_DK bo tri lai (chinh thuc)" xfId="503"/>
    <cellStyle name="2_NTHOC_Ke hoach 2012" xfId="504"/>
    <cellStyle name="2_NTHOC_KH 2013_KKT_Phuluc(sửa lần cuối)" xfId="505"/>
    <cellStyle name="2_NTHOC_KTXH (02)" xfId="506"/>
    <cellStyle name="2_NTHOC_phu luc 6 thang gui bo" xfId="507"/>
    <cellStyle name="2_NTHOC_Phu luc BC KTXH" xfId="508"/>
    <cellStyle name="2_NTHOC_pvhung.skhdt 20117113152041 Danh muc cong trinh trong diem" xfId="509"/>
    <cellStyle name="2_NTHOC_pvhung.skhdt 20117113152041 Danh muc cong trinh trong diem_KH 2013_KKT_Phuluc(sửa lần cuối)" xfId="510"/>
    <cellStyle name="2_NTHOC_Ra soat KH 2009 (chinh thuc o nha)" xfId="511"/>
    <cellStyle name="2_NTHOC_Tong hop so lieu" xfId="512"/>
    <cellStyle name="2_NTHOC_Tong hop so lieu_BC cong trinh trong diem" xfId="513"/>
    <cellStyle name="2_NTHOC_Tong hop so lieu_BC cong trinh trong diem_Bieu 6 thang nam 2012 (binh)" xfId="514"/>
    <cellStyle name="2_NTHOC_Tong hop so lieu_Danh muc cong trinh trong diem (04.5.12) (1)" xfId="515"/>
    <cellStyle name="2_NTHOC_Tong hop so lieu_Danh muc cong trinh trong diem (15.8.11)" xfId="516"/>
    <cellStyle name="2_NTHOC_Tong hop so lieu_Danh muc cong trinh trong diem (25.5.12)" xfId="517"/>
    <cellStyle name="2_NTHOC_Tong hop so lieu_Danh muc cong trinh trong diem (25.9.11)" xfId="518"/>
    <cellStyle name="2_NTHOC_Tong hop so lieu_Danh muc cong trinh trong diem (31.8.11)" xfId="519"/>
    <cellStyle name="2_NTHOC_Tong hop so lieu_pvhung.skhdt 20117113152041 Danh muc cong trinh trong diem" xfId="520"/>
    <cellStyle name="2_NTHOC_Tong hop so lieu_Worksheet in C: Users Administrator AppData Roaming eOffice TMP12345S BC cong trinh trong diem 2011-2015 den thang 8-2012" xfId="521"/>
    <cellStyle name="2_NTHOC_Tong hop theo doi von TPCP" xfId="522"/>
    <cellStyle name="2_NTHOC_Tong hop theo doi von TPCP (BC)" xfId="523"/>
    <cellStyle name="2_NTHOC_Worksheet in C: Users Administrator AppData Roaming eOffice TMP12345S BC cong trinh trong diem 2011-2015 den thang 8-2012" xfId="524"/>
    <cellStyle name="2_phu luc 6 thang gui bo" xfId="525"/>
    <cellStyle name="2_Phu luc BC KTXH" xfId="526"/>
    <cellStyle name="2_pvhung.skhdt 20117113152041 Danh muc cong trinh trong diem" xfId="527"/>
    <cellStyle name="2_pvhung.skhdt 20117113152041 Danh muc cong trinh trong diem_KH 2013_KKT_Phuluc(sửa lần cuối)" xfId="528"/>
    <cellStyle name="2_Ra soat KH 2008 (chinh thuc)" xfId="529"/>
    <cellStyle name="2_Ra soat KH 2009 (chinh thuc o nha)" xfId="530"/>
    <cellStyle name="2_Tong hop so lieu" xfId="531"/>
    <cellStyle name="2_Tong hop so lieu_BC cong trinh trong diem" xfId="532"/>
    <cellStyle name="2_Tong hop so lieu_BC cong trinh trong diem_Bieu 6 thang nam 2012 (binh)" xfId="533"/>
    <cellStyle name="2_Tong hop so lieu_Danh muc cong trinh trong diem (04.5.12) (1)" xfId="534"/>
    <cellStyle name="2_Tong hop so lieu_Danh muc cong trinh trong diem (15.8.11)" xfId="535"/>
    <cellStyle name="2_Tong hop so lieu_Danh muc cong trinh trong diem (25.5.12)" xfId="536"/>
    <cellStyle name="2_Tong hop so lieu_Danh muc cong trinh trong diem (25.9.11)" xfId="537"/>
    <cellStyle name="2_Tong hop so lieu_Danh muc cong trinh trong diem (31.8.11)" xfId="538"/>
    <cellStyle name="2_Tong hop so lieu_pvhung.skhdt 20117113152041 Danh muc cong trinh trong diem" xfId="539"/>
    <cellStyle name="2_Tong hop so lieu_Worksheet in C: Users Administrator AppData Roaming eOffice TMP12345S BC cong trinh trong diem 2011-2015 den thang 8-2012" xfId="540"/>
    <cellStyle name="2_Tong hop theo doi von TPCP" xfId="541"/>
    <cellStyle name="2_Tong hop theo doi von TPCP (BC)" xfId="542"/>
    <cellStyle name="2_Worksheet in C: Users Administrator AppData Roaming eOffice TMP12345S BC cong trinh trong diem 2011-2015 den thang 8-2012" xfId="543"/>
    <cellStyle name="20% - Accent1" xfId="544" builtinId="30" customBuiltin="1"/>
    <cellStyle name="20% - Accent1 2" xfId="545"/>
    <cellStyle name="20% - Accent2" xfId="546" builtinId="34" customBuiltin="1"/>
    <cellStyle name="20% - Accent2 2" xfId="547"/>
    <cellStyle name="20% - Accent3" xfId="548" builtinId="38" customBuiltin="1"/>
    <cellStyle name="20% - Accent3 2" xfId="549"/>
    <cellStyle name="20% - Accent4" xfId="550" builtinId="42" customBuiltin="1"/>
    <cellStyle name="20% - Accent4 2" xfId="551"/>
    <cellStyle name="20% - Accent5" xfId="552" builtinId="46" customBuiltin="1"/>
    <cellStyle name="20% - Accent5 2" xfId="553"/>
    <cellStyle name="20% - Accent6" xfId="554" builtinId="50" customBuiltin="1"/>
    <cellStyle name="20% - Accent6 2" xfId="555"/>
    <cellStyle name="3" xfId="556"/>
    <cellStyle name="3_Bao cao tinh hinh thuc hien KH 2009 den 31-01-10" xfId="557"/>
    <cellStyle name="4" xfId="558"/>
    <cellStyle name="40% - Accent1" xfId="559" builtinId="31" customBuiltin="1"/>
    <cellStyle name="40% - Accent1 2" xfId="560"/>
    <cellStyle name="40% - Accent2" xfId="561" builtinId="35" customBuiltin="1"/>
    <cellStyle name="40% - Accent2 2" xfId="562"/>
    <cellStyle name="40% - Accent3" xfId="563" builtinId="39" customBuiltin="1"/>
    <cellStyle name="40% - Accent3 2" xfId="564"/>
    <cellStyle name="40% - Accent4" xfId="565" builtinId="43" customBuiltin="1"/>
    <cellStyle name="40% - Accent4 2" xfId="566"/>
    <cellStyle name="40% - Accent5" xfId="567" builtinId="47" customBuiltin="1"/>
    <cellStyle name="40% - Accent5 2" xfId="568"/>
    <cellStyle name="40% - Accent6" xfId="569" builtinId="51" customBuiltin="1"/>
    <cellStyle name="40% - Accent6 2" xfId="570"/>
    <cellStyle name="52" xfId="571"/>
    <cellStyle name="60% - Accent1" xfId="572" builtinId="32" customBuiltin="1"/>
    <cellStyle name="60% - Accent1 2" xfId="573"/>
    <cellStyle name="60% - Accent2" xfId="574" builtinId="36" customBuiltin="1"/>
    <cellStyle name="60% - Accent2 2" xfId="575"/>
    <cellStyle name="60% - Accent3" xfId="576" builtinId="40" customBuiltin="1"/>
    <cellStyle name="60% - Accent3 2" xfId="577"/>
    <cellStyle name="60% - Accent4" xfId="578" builtinId="44" customBuiltin="1"/>
    <cellStyle name="60% - Accent4 2" xfId="579"/>
    <cellStyle name="60% - Accent5" xfId="580" builtinId="48" customBuiltin="1"/>
    <cellStyle name="60% - Accent5 2" xfId="581"/>
    <cellStyle name="60% - Accent6" xfId="582" builtinId="52" customBuiltin="1"/>
    <cellStyle name="60% - Accent6 2" xfId="583"/>
    <cellStyle name="Accent1" xfId="584" builtinId="29" customBuiltin="1"/>
    <cellStyle name="Accent1 2" xfId="585"/>
    <cellStyle name="Accent2" xfId="586" builtinId="33" customBuiltin="1"/>
    <cellStyle name="Accent2 2" xfId="587"/>
    <cellStyle name="Accent3" xfId="588" builtinId="37" customBuiltin="1"/>
    <cellStyle name="Accent3 2" xfId="589"/>
    <cellStyle name="Accent4" xfId="590" builtinId="41" customBuiltin="1"/>
    <cellStyle name="Accent4 2" xfId="591"/>
    <cellStyle name="Accent5" xfId="592" builtinId="45" customBuiltin="1"/>
    <cellStyle name="Accent5 2" xfId="593"/>
    <cellStyle name="Accent6" xfId="594" builtinId="49" customBuiltin="1"/>
    <cellStyle name="Accent6 2" xfId="595"/>
    <cellStyle name="ÅëÈ­ [0]_¿ì¹°Åë" xfId="596"/>
    <cellStyle name="AeE­ [0]_INQUIRY ¿?¾÷AßAø " xfId="597"/>
    <cellStyle name="ÅëÈ­_¿ì¹°Åë" xfId="598"/>
    <cellStyle name="AeE­_INQUIRY ¿?¾÷AßAø " xfId="599"/>
    <cellStyle name="ÄÞ¸¶ [0]_¿ì¹°Åë" xfId="600"/>
    <cellStyle name="AÞ¸¶ [0]_INQUIRY ¿?¾÷AßAø " xfId="601"/>
    <cellStyle name="ÄÞ¸¶_¿ì¹°Åë" xfId="602"/>
    <cellStyle name="AÞ¸¶_INQUIRY ¿?¾÷AßAø " xfId="603"/>
    <cellStyle name="AutoFormat-Optionen" xfId="604"/>
    <cellStyle name="AutoFormat-Optionen 10" xfId="605"/>
    <cellStyle name="AutoFormat-Optionen 16" xfId="606"/>
    <cellStyle name="AutoFormat-Optionen 2" xfId="607"/>
    <cellStyle name="AutoFormat-Optionen 2 2" xfId="608"/>
    <cellStyle name="AutoFormat-Optionen 3" xfId="609"/>
    <cellStyle name="AutoFormat-Optionen 4" xfId="610"/>
    <cellStyle name="AutoFormat-Optionen 6" xfId="611"/>
    <cellStyle name="AutoFormat-Optionen 7" xfId="612"/>
    <cellStyle name="AutoFormat-Optionen 8" xfId="613"/>
    <cellStyle name="AutoFormat-Optionen_B9-CTMTQG" xfId="614"/>
    <cellStyle name="Bad" xfId="615" builtinId="27" customBuiltin="1"/>
    <cellStyle name="Bad 2" xfId="616"/>
    <cellStyle name="Bình Thường_Cat phay" xfId="617"/>
    <cellStyle name="C?AØ_¿?¾÷CoE² " xfId="618"/>
    <cellStyle name="Ç¥ÁØ_´çÃÊ±¸ÀÔ»ý»ê" xfId="619"/>
    <cellStyle name="C￥AØ_¿μ¾÷CoE² " xfId="620"/>
    <cellStyle name="Calc Currency (0)" xfId="621"/>
    <cellStyle name="Calc Currency (0) 2" xfId="622"/>
    <cellStyle name="Calc Currency (2)" xfId="623"/>
    <cellStyle name="Calc Percent (0)" xfId="624"/>
    <cellStyle name="Calc Percent (1)" xfId="625"/>
    <cellStyle name="Calc Percent (2)" xfId="626"/>
    <cellStyle name="Calc Units (0)" xfId="627"/>
    <cellStyle name="Calc Units (1)" xfId="628"/>
    <cellStyle name="Calc Units (2)" xfId="629"/>
    <cellStyle name="Calculation" xfId="630" builtinId="22" customBuiltin="1"/>
    <cellStyle name="Calculation 2" xfId="631"/>
    <cellStyle name="category" xfId="632"/>
    <cellStyle name="category 2" xfId="633"/>
    <cellStyle name="Check Cell" xfId="634" builtinId="23" customBuiltin="1"/>
    <cellStyle name="Check Cell 2" xfId="635"/>
    <cellStyle name="CHUONG" xfId="636"/>
    <cellStyle name="Comma" xfId="637" builtinId="3"/>
    <cellStyle name="Comma [0] 2" xfId="638"/>
    <cellStyle name="Comma [0] 2 2" xfId="639"/>
    <cellStyle name="Comma [0] 2 2 2" xfId="640"/>
    <cellStyle name="Comma [0] 2 3" xfId="641"/>
    <cellStyle name="Comma [0] 2_Bieu chi tieu NQ-HDNDT" xfId="642"/>
    <cellStyle name="Comma [0] 3" xfId="643"/>
    <cellStyle name="Comma [0] 3 2" xfId="644"/>
    <cellStyle name="Comma [0] 4" xfId="645"/>
    <cellStyle name="Comma [0] 4 2" xfId="646"/>
    <cellStyle name="Comma [0] 5" xfId="647"/>
    <cellStyle name="Comma [0] 6" xfId="648"/>
    <cellStyle name="Comma [00]" xfId="649"/>
    <cellStyle name="Comma 10" xfId="650"/>
    <cellStyle name="Comma 10 2" xfId="651"/>
    <cellStyle name="Comma 10 2 2" xfId="652"/>
    <cellStyle name="Comma 10 3" xfId="653"/>
    <cellStyle name="Comma 10 4" xfId="654"/>
    <cellStyle name="Comma 10 5" xfId="655"/>
    <cellStyle name="Comma 11" xfId="656"/>
    <cellStyle name="Comma 11 2" xfId="657"/>
    <cellStyle name="Comma 12" xfId="658"/>
    <cellStyle name="Comma 12 2" xfId="659"/>
    <cellStyle name="Comma 13" xfId="660"/>
    <cellStyle name="Comma 13 2" xfId="661"/>
    <cellStyle name="Comma 14" xfId="662"/>
    <cellStyle name="Comma 14 2" xfId="663"/>
    <cellStyle name="Comma 15" xfId="664"/>
    <cellStyle name="Comma 15 2" xfId="665"/>
    <cellStyle name="Comma 16" xfId="666"/>
    <cellStyle name="Comma 16 2" xfId="667"/>
    <cellStyle name="Comma 17" xfId="668"/>
    <cellStyle name="Comma 17 2" xfId="669"/>
    <cellStyle name="Comma 18" xfId="670"/>
    <cellStyle name="Comma 18 2" xfId="671"/>
    <cellStyle name="Comma 19" xfId="672"/>
    <cellStyle name="Comma 2" xfId="673"/>
    <cellStyle name="Comma 2 2" xfId="674"/>
    <cellStyle name="Comma 2 3" xfId="675"/>
    <cellStyle name="Comma 2 4" xfId="676"/>
    <cellStyle name="Comma 2 4 2" xfId="677"/>
    <cellStyle name="Comma 2 5" xfId="678"/>
    <cellStyle name="Comma 2 5 2" xfId="679"/>
    <cellStyle name="Comma 2 6" xfId="680"/>
    <cellStyle name="Comma 2 7" xfId="681"/>
    <cellStyle name="Comma 2_B9-CTMTQG" xfId="682"/>
    <cellStyle name="Comma 20" xfId="683"/>
    <cellStyle name="Comma 21" xfId="684"/>
    <cellStyle name="Comma 22" xfId="685"/>
    <cellStyle name="Comma 22 3" xfId="686"/>
    <cellStyle name="Comma 23" xfId="687"/>
    <cellStyle name="Comma 24" xfId="688"/>
    <cellStyle name="Comma 25" xfId="1476"/>
    <cellStyle name="Comma 26" xfId="1477"/>
    <cellStyle name="Comma 27" xfId="1478"/>
    <cellStyle name="Comma 28" xfId="1479"/>
    <cellStyle name="Comma 3" xfId="689"/>
    <cellStyle name="Comma 3 2" xfId="690"/>
    <cellStyle name="Comma 3 3" xfId="691"/>
    <cellStyle name="Comma 3 3 2" xfId="1473"/>
    <cellStyle name="Comma 3 4" xfId="1471"/>
    <cellStyle name="Comma 3_B9-CTMTQG" xfId="692"/>
    <cellStyle name="Comma 4" xfId="693"/>
    <cellStyle name="Comma 4 2" xfId="694"/>
    <cellStyle name="Comma 4 2 2" xfId="695"/>
    <cellStyle name="Comma 5" xfId="696"/>
    <cellStyle name="Comma 5 2" xfId="697"/>
    <cellStyle name="Comma 5 2 2" xfId="1474"/>
    <cellStyle name="Comma 6" xfId="698"/>
    <cellStyle name="Comma 6 2" xfId="699"/>
    <cellStyle name="Comma 6 2 2" xfId="700"/>
    <cellStyle name="Comma 6 3" xfId="701"/>
    <cellStyle name="Comma 6 3 2" xfId="702"/>
    <cellStyle name="Comma 6 4" xfId="703"/>
    <cellStyle name="Comma 7" xfId="704"/>
    <cellStyle name="Comma 7 2" xfId="705"/>
    <cellStyle name="Comma 7 3" xfId="706"/>
    <cellStyle name="Comma 8" xfId="707"/>
    <cellStyle name="Comma 8 2" xfId="708"/>
    <cellStyle name="Comma 8 3" xfId="709"/>
    <cellStyle name="Comma 9" xfId="710"/>
    <cellStyle name="Comma 9 2" xfId="711"/>
    <cellStyle name="comma zerodec" xfId="712"/>
    <cellStyle name="comma zerodec 2" xfId="713"/>
    <cellStyle name="comma zerodec 2 2" xfId="714"/>
    <cellStyle name="Comma0" xfId="715"/>
    <cellStyle name="Currency [00]" xfId="716"/>
    <cellStyle name="Currency0" xfId="717"/>
    <cellStyle name="Currency1" xfId="718"/>
    <cellStyle name="Currency1 2" xfId="719"/>
    <cellStyle name="Currency1 2 2" xfId="720"/>
    <cellStyle name="Date" xfId="721"/>
    <cellStyle name="Date Short" xfId="722"/>
    <cellStyle name="Date_1 Bieu 6 thang nam 2011" xfId="723"/>
    <cellStyle name="Decimal" xfId="724"/>
    <cellStyle name="DELTA" xfId="725"/>
    <cellStyle name="Dezimal [0]_68574_Materialbedarfsliste" xfId="726"/>
    <cellStyle name="Dezimal_68574_Materialbedarfsliste" xfId="727"/>
    <cellStyle name="Dollar (zero dec)" xfId="728"/>
    <cellStyle name="Dollar (zero dec) 2" xfId="729"/>
    <cellStyle name="Dollar (zero dec) 2 2" xfId="730"/>
    <cellStyle name="Enter Currency (0)" xfId="731"/>
    <cellStyle name="Enter Currency (2)" xfId="732"/>
    <cellStyle name="Enter Units (0)" xfId="733"/>
    <cellStyle name="Enter Units (1)" xfId="734"/>
    <cellStyle name="Enter Units (2)" xfId="735"/>
    <cellStyle name="Euro" xfId="736"/>
    <cellStyle name="Explanatory Text" xfId="737" builtinId="53" customBuiltin="1"/>
    <cellStyle name="Explanatory Text 2" xfId="738"/>
    <cellStyle name="Fixed" xfId="739"/>
    <cellStyle name="Good" xfId="740" builtinId="26" customBuiltin="1"/>
    <cellStyle name="Good 2" xfId="741"/>
    <cellStyle name="Grey" xfId="742"/>
    <cellStyle name="Grey 2" xfId="743"/>
    <cellStyle name="ha" xfId="744"/>
    <cellStyle name="Header" xfId="745"/>
    <cellStyle name="Header1" xfId="746"/>
    <cellStyle name="Header1 2" xfId="747"/>
    <cellStyle name="Header2" xfId="748"/>
    <cellStyle name="Header2 2" xfId="749"/>
    <cellStyle name="Heading 1" xfId="750" builtinId="16" customBuiltin="1"/>
    <cellStyle name="Heading 1 2" xfId="751"/>
    <cellStyle name="Heading 2" xfId="752" builtinId="17" customBuiltin="1"/>
    <cellStyle name="Heading 2 2" xfId="753"/>
    <cellStyle name="Heading 3" xfId="754" builtinId="18" customBuiltin="1"/>
    <cellStyle name="Heading 3 2" xfId="755"/>
    <cellStyle name="Heading 4" xfId="756" builtinId="19" customBuiltin="1"/>
    <cellStyle name="Heading 4 2" xfId="757"/>
    <cellStyle name="HEADING1" xfId="758"/>
    <cellStyle name="HEADING1 2" xfId="759"/>
    <cellStyle name="HEADING1 2 2" xfId="760"/>
    <cellStyle name="HEADING2" xfId="761"/>
    <cellStyle name="HEADING2 2" xfId="762"/>
    <cellStyle name="HEADING2 2 2" xfId="763"/>
    <cellStyle name="headoption" xfId="764"/>
    <cellStyle name="Hoa-Scholl" xfId="765"/>
    <cellStyle name="Input" xfId="766" builtinId="20" customBuiltin="1"/>
    <cellStyle name="Input [yellow]" xfId="767"/>
    <cellStyle name="Input [yellow] 2" xfId="768"/>
    <cellStyle name="Input 2" xfId="769"/>
    <cellStyle name="Input 3" xfId="770"/>
    <cellStyle name="Input 4" xfId="771"/>
    <cellStyle name="Input 5" xfId="772"/>
    <cellStyle name="Input 6" xfId="773"/>
    <cellStyle name="Input 7" xfId="774"/>
    <cellStyle name="Ledger 17 x 11 in" xfId="775"/>
    <cellStyle name="Ledger 17 x 11 in 2" xfId="776"/>
    <cellStyle name="Line" xfId="777"/>
    <cellStyle name="Line 2" xfId="778"/>
    <cellStyle name="Link Currency (0)" xfId="779"/>
    <cellStyle name="Link Currency (2)" xfId="780"/>
    <cellStyle name="Link Units (0)" xfId="781"/>
    <cellStyle name="Link Units (1)" xfId="782"/>
    <cellStyle name="Link Units (2)" xfId="783"/>
    <cellStyle name="Linked Cell" xfId="784" builtinId="24" customBuiltin="1"/>
    <cellStyle name="Linked Cell 2" xfId="785"/>
    <cellStyle name="Loai CBDT" xfId="786"/>
    <cellStyle name="Loai CT" xfId="787"/>
    <cellStyle name="Loai GD" xfId="788"/>
    <cellStyle name="Millares [0]_Well Timing" xfId="789"/>
    <cellStyle name="Millares_Well Timing" xfId="790"/>
    <cellStyle name="Model" xfId="791"/>
    <cellStyle name="Model 2" xfId="792"/>
    <cellStyle name="moi" xfId="793"/>
    <cellStyle name="moi 2" xfId="794"/>
    <cellStyle name="Moneda [0]_Well Timing" xfId="795"/>
    <cellStyle name="Moneda_Well Timing" xfId="796"/>
    <cellStyle name="Monétaire [0]_TARIFFS DB" xfId="797"/>
    <cellStyle name="Monétaire_TARIFFS DB" xfId="798"/>
    <cellStyle name="n" xfId="799"/>
    <cellStyle name="n 2" xfId="800"/>
    <cellStyle name="n_1 Bieu 6 thang nam 2011" xfId="801"/>
    <cellStyle name="n_17 bieu (hung cap nhap)" xfId="802"/>
    <cellStyle name="n_Bao cao doan cong tac cua Bo thang 4-2010" xfId="803"/>
    <cellStyle name="n_Bao cao tinh hinh thuc hien KH 2009 den 31-01-10" xfId="804"/>
    <cellStyle name="n_Bieu 01 UB(hung)" xfId="805"/>
    <cellStyle name="n_Bieu chi tieu NQ-HDNDT" xfId="806"/>
    <cellStyle name="n_Bieu mau ke hoach 2013" xfId="807"/>
    <cellStyle name="n_Bieu mau KH 2013 (dia phuong)" xfId="808"/>
    <cellStyle name="n_Book1" xfId="809"/>
    <cellStyle name="n_Book1_Bieu du thao QD von ho tro co MT" xfId="810"/>
    <cellStyle name="n_Book1_Bieu du thao QD von ho tro co MT 3" xfId="811"/>
    <cellStyle name="n_Chi tieu 5 nam" xfId="812"/>
    <cellStyle name="n_Ke hoach 2010 (theo doi)" xfId="813"/>
    <cellStyle name="n_Ke hoach 2012" xfId="814"/>
    <cellStyle name="n_KH 2013_KKT_Phuluc(sửa lần cuối)" xfId="815"/>
    <cellStyle name="n_KTXH (02)" xfId="816"/>
    <cellStyle name="n_phu luc 6 thang gui bo" xfId="817"/>
    <cellStyle name="n_Phu luc BC KTXH" xfId="818"/>
    <cellStyle name="n_Tong hop so lieu" xfId="819"/>
    <cellStyle name="n_Tong hop theo doi von TPCP (BC)" xfId="820"/>
    <cellStyle name="Neutral" xfId="821" builtinId="28" customBuiltin="1"/>
    <cellStyle name="Neutral 2" xfId="822"/>
    <cellStyle name="New Times Roman" xfId="823"/>
    <cellStyle name="New Times Roman 2" xfId="824"/>
    <cellStyle name="New Times Roman 2 2" xfId="825"/>
    <cellStyle name="no dec" xfId="826"/>
    <cellStyle name="no dec 2" xfId="827"/>
    <cellStyle name="no dec 2 2" xfId="828"/>
    <cellStyle name="ÑONVÒ" xfId="829"/>
    <cellStyle name="Normal" xfId="0" builtinId="0"/>
    <cellStyle name="Normal - Style1" xfId="830"/>
    <cellStyle name="Normal - Style1 2" xfId="831"/>
    <cellStyle name="Normal - Style1 3" xfId="832"/>
    <cellStyle name="Normal - Style1 3 2" xfId="833"/>
    <cellStyle name="Normal - Style1 4" xfId="834"/>
    <cellStyle name="Normal - Style1 5" xfId="835"/>
    <cellStyle name="Normal - Style1_Phu luc BC KTXH" xfId="836"/>
    <cellStyle name="Normal - 유형1" xfId="837"/>
    <cellStyle name="Normal 10" xfId="838"/>
    <cellStyle name="Normal 10 2" xfId="839"/>
    <cellStyle name="Normal 10 2 2" xfId="840"/>
    <cellStyle name="Normal 10 3" xfId="841"/>
    <cellStyle name="Normal 10 4" xfId="842"/>
    <cellStyle name="Normal 11" xfId="843"/>
    <cellStyle name="Normal 11 2" xfId="844"/>
    <cellStyle name="Normal 11 2 2" xfId="845"/>
    <cellStyle name="Normal 12" xfId="846"/>
    <cellStyle name="Normal 12 2" xfId="847"/>
    <cellStyle name="Normal 12 3" xfId="848"/>
    <cellStyle name="Normal 12 4" xfId="849"/>
    <cellStyle name="Normal 13" xfId="850"/>
    <cellStyle name="Normal 13 2" xfId="851"/>
    <cellStyle name="Normal 13 3" xfId="852"/>
    <cellStyle name="Normal 13 4" xfId="853"/>
    <cellStyle name="Normal 14" xfId="854"/>
    <cellStyle name="Normal 14 2" xfId="855"/>
    <cellStyle name="Normal 15" xfId="856"/>
    <cellStyle name="Normal 15 2" xfId="857"/>
    <cellStyle name="Normal 16" xfId="858"/>
    <cellStyle name="Normal 16 2" xfId="859"/>
    <cellStyle name="Normal 16 3" xfId="860"/>
    <cellStyle name="Normal 17" xfId="861"/>
    <cellStyle name="Normal 17 2" xfId="862"/>
    <cellStyle name="Normal 17 3" xfId="863"/>
    <cellStyle name="Normal 18" xfId="864"/>
    <cellStyle name="Normal 18 2" xfId="865"/>
    <cellStyle name="Normal 19" xfId="866"/>
    <cellStyle name="Normal 19 2" xfId="867"/>
    <cellStyle name="Normal 19 3" xfId="868"/>
    <cellStyle name="Normal 19 4" xfId="1470"/>
    <cellStyle name="Normal 2" xfId="869"/>
    <cellStyle name="Normal 2 2" xfId="870"/>
    <cellStyle name="Normal 2 2 2" xfId="871"/>
    <cellStyle name="Normal 2 2 2 2" xfId="872"/>
    <cellStyle name="Normal 2 2 2 2 2" xfId="873"/>
    <cellStyle name="Normal 2 2 2 3" xfId="874"/>
    <cellStyle name="Normal 2 2 2_Bieu cap nhat so lieu chinh thuc nam 2011" xfId="875"/>
    <cellStyle name="Normal 2 2_Bieu cap nhat so lieu chinh thuc nam 2011" xfId="876"/>
    <cellStyle name="Normal 2 3" xfId="877"/>
    <cellStyle name="Normal 2 3 2" xfId="878"/>
    <cellStyle name="Normal 2 4" xfId="879"/>
    <cellStyle name="Normal 2 4 2" xfId="880"/>
    <cellStyle name="Normal 2 5" xfId="881"/>
    <cellStyle name="Normal 2 5 2" xfId="882"/>
    <cellStyle name="Normal 2 5 3" xfId="883"/>
    <cellStyle name="Normal 2 5 4" xfId="884"/>
    <cellStyle name="Normal 2 5 5" xfId="885"/>
    <cellStyle name="Normal 2 5_FILE CHI TIEU HIEN VAT HOAN CHINH NGAY 04-12-2014" xfId="886"/>
    <cellStyle name="Normal 2 6" xfId="887"/>
    <cellStyle name="Normal 2 6 2" xfId="888"/>
    <cellStyle name="Normal 2 7" xfId="889"/>
    <cellStyle name="Normal 2 8" xfId="890"/>
    <cellStyle name="Normal 2 9" xfId="891"/>
    <cellStyle name="Normal 2_1 Bieu 6 thang nam 2011" xfId="892"/>
    <cellStyle name="Normal 20" xfId="893"/>
    <cellStyle name="Normal 21" xfId="894"/>
    <cellStyle name="Normal 22" xfId="895"/>
    <cellStyle name="Normal 23" xfId="896"/>
    <cellStyle name="Normal 24" xfId="897"/>
    <cellStyle name="Normal 25" xfId="898"/>
    <cellStyle name="Normal 26" xfId="899"/>
    <cellStyle name="Normal 27" xfId="900"/>
    <cellStyle name="Normal 28" xfId="1468"/>
    <cellStyle name="Normal 29" xfId="1475"/>
    <cellStyle name="Normal 3" xfId="901"/>
    <cellStyle name="Normal 3 2" xfId="902"/>
    <cellStyle name="Normal 3 3" xfId="903"/>
    <cellStyle name="Normal 3 4" xfId="904"/>
    <cellStyle name="Normal 3 4 2" xfId="905"/>
    <cellStyle name="Normal 3 5" xfId="906"/>
    <cellStyle name="Normal 3_1 Bieu 6 thang nam 2011" xfId="907"/>
    <cellStyle name="Normal 3_17 bieu (hung cap nhap)" xfId="908"/>
    <cellStyle name="Normal 30" xfId="1480"/>
    <cellStyle name="Normal 31" xfId="1485"/>
    <cellStyle name="Normal 32" xfId="1481"/>
    <cellStyle name="Normal 4" xfId="909"/>
    <cellStyle name="Normal 4 2" xfId="910"/>
    <cellStyle name="Normal 4 3" xfId="911"/>
    <cellStyle name="Normal 4 4" xfId="912"/>
    <cellStyle name="Normal 4_BC 6 thang_Phu Luc" xfId="913"/>
    <cellStyle name="Normal 5" xfId="914"/>
    <cellStyle name="Normal 5 2" xfId="915"/>
    <cellStyle name="Normal 5 3" xfId="916"/>
    <cellStyle name="Normal 5 4" xfId="917"/>
    <cellStyle name="Normal 5_B9-CTMTQG" xfId="918"/>
    <cellStyle name="Normal 6" xfId="919"/>
    <cellStyle name="Normal 6 2" xfId="920"/>
    <cellStyle name="Normal 6 3" xfId="921"/>
    <cellStyle name="Normal 6 4" xfId="922"/>
    <cellStyle name="Normal 6_BC 6 thang_Phu Luc" xfId="923"/>
    <cellStyle name="Normal 7" xfId="924"/>
    <cellStyle name="Normal 7 2" xfId="1472"/>
    <cellStyle name="Normal 7 3" xfId="1469"/>
    <cellStyle name="Normal 8" xfId="925"/>
    <cellStyle name="Normal 8 2 3" xfId="926"/>
    <cellStyle name="Normal 9" xfId="927"/>
    <cellStyle name="Normal_17 bieu (hung cap nhap)" xfId="928"/>
    <cellStyle name="Normal_bieu mau 2012 (cap nhap)" xfId="929"/>
    <cellStyle name="Normal_bieu mau KH2008" xfId="930"/>
    <cellStyle name="Normal_Bieu XDKH 2010- Dia phuong (hung)" xfId="931"/>
    <cellStyle name="Normal_Sheet6" xfId="932"/>
    <cellStyle name="Normal1" xfId="933"/>
    <cellStyle name="Note" xfId="934" builtinId="10" customBuiltin="1"/>
    <cellStyle name="Note 2" xfId="935"/>
    <cellStyle name="Note 3" xfId="936"/>
    <cellStyle name="Œ…‹æØ‚è [0.00]_ÆÂ¹²" xfId="937"/>
    <cellStyle name="oft Excel]_x000d__x000a_Comment=open=/f ‚ðw’è‚·‚é‚ÆAƒ†[ƒU[’è‹`ŠÖ”‚ðŠÖ”“\‚è•t‚¯‚Ìˆê——‚É“o˜^‚·‚é‚±‚Æ‚ª‚Å‚«‚Ü‚·B_x000d__x000a_Maximized" xfId="938"/>
    <cellStyle name="omma [0]_Mktg Prog" xfId="939"/>
    <cellStyle name="ormal_Sheet1_1" xfId="940"/>
    <cellStyle name="Output" xfId="941" builtinId="21" customBuiltin="1"/>
    <cellStyle name="Output 2" xfId="942"/>
    <cellStyle name="paint" xfId="943"/>
    <cellStyle name="Percent [0]" xfId="944"/>
    <cellStyle name="Percent [00]" xfId="945"/>
    <cellStyle name="Percent [2]" xfId="946"/>
    <cellStyle name="Percent [2] 2" xfId="947"/>
    <cellStyle name="Percent 10" xfId="948"/>
    <cellStyle name="Percent 11" xfId="949"/>
    <cellStyle name="Percent 12" xfId="950"/>
    <cellStyle name="Percent 13" xfId="951"/>
    <cellStyle name="Percent 14" xfId="952"/>
    <cellStyle name="Percent 2" xfId="953"/>
    <cellStyle name="Percent 2 2" xfId="954"/>
    <cellStyle name="Percent 2 3" xfId="955"/>
    <cellStyle name="Percent 2_Bieu chi tieu NQ-HDNDT" xfId="956"/>
    <cellStyle name="Percent 3" xfId="957"/>
    <cellStyle name="Percent 4" xfId="958"/>
    <cellStyle name="Percent 5" xfId="959"/>
    <cellStyle name="Percent 6" xfId="960"/>
    <cellStyle name="Percent 7" xfId="961"/>
    <cellStyle name="Percent 8" xfId="962"/>
    <cellStyle name="Percent 9" xfId="963"/>
    <cellStyle name="PrePop Currency (0)" xfId="964"/>
    <cellStyle name="PrePop Currency (2)" xfId="965"/>
    <cellStyle name="PrePop Units (0)" xfId="966"/>
    <cellStyle name="PrePop Units (1)" xfId="967"/>
    <cellStyle name="PrePop Units (2)" xfId="968"/>
    <cellStyle name="pricing" xfId="969"/>
    <cellStyle name="PSChar" xfId="970"/>
    <cellStyle name="PSHeading" xfId="971"/>
    <cellStyle name="PSHeading 2" xfId="972"/>
    <cellStyle name="subhead" xfId="973"/>
    <cellStyle name="subhead 2" xfId="974"/>
    <cellStyle name="T" xfId="975"/>
    <cellStyle name="T 2" xfId="976"/>
    <cellStyle name="T 2 2" xfId="977"/>
    <cellStyle name="T_02. BIEU NQDH XV" xfId="978"/>
    <cellStyle name="T_1 Bieu 6 thang nam 2011" xfId="979"/>
    <cellStyle name="T_1 Bieu 6 thang nam 2011 2" xfId="980"/>
    <cellStyle name="T_1 Bieu 6 thang nam 2011_02. BIEU NQDH XV" xfId="981"/>
    <cellStyle name="T_1 Bieu 6 thang nam 2011_BIEU BAO CAO KTXH 2015, PHNV 2016 (10.2015)" xfId="982"/>
    <cellStyle name="T_1 Bieu 6 thang nam 2011_Phu luc BC KTXH" xfId="983"/>
    <cellStyle name="T_1 Bieu 6 thang nam 2011_THANH 15.10" xfId="984"/>
    <cellStyle name="T_1 Bieu 6 thang nam 2011_Worksheet in F: BAO CAO KTXH 2015 BAO CAO CUA CAC PHONG THCL DAU TU PHAT TRIEN VA CONG TRINH TRONG DIEM (2)" xfId="985"/>
    <cellStyle name="T_Bao cao tinh hinh thuc hien KH 2009 den 31-01-10" xfId="986"/>
    <cellStyle name="T_Bao cao tinh hinh thuc hien KH 2009 den 31-01-10 2" xfId="987"/>
    <cellStyle name="T_Bao cao tinh hinh thuc hien KH 2009 den 31-01-10_02. BIEU NQDH XV" xfId="988"/>
    <cellStyle name="T_Bao cao tinh hinh thuc hien KH 2009 den 31-01-10_BIEU BAO CAO KTXH 2015, PHNV 2016 (10.2015)" xfId="989"/>
    <cellStyle name="T_Bao cao tinh hinh thuc hien KH 2009 den 31-01-10_Phu luc BC KTXH" xfId="990"/>
    <cellStyle name="T_Bao cao tinh hinh thuc hien KH 2009 den 31-01-10_THANH 15.10" xfId="991"/>
    <cellStyle name="T_Bao cao tinh hinh thuc hien KH 2009 den 31-01-10_Worksheet in F: BAO CAO KTXH 2015 BAO CAO CUA CAC PHONG THCL DAU TU PHAT TRIEN VA CONG TRINH TRONG DIEM (2)" xfId="992"/>
    <cellStyle name="T_BC cong trinh trong diem" xfId="993"/>
    <cellStyle name="T_BC cong trinh trong diem 2" xfId="994"/>
    <cellStyle name="T_BC cong trinh trong diem_02. BIEU NQDH XV" xfId="995"/>
    <cellStyle name="T_BC cong trinh trong diem_Bieu 6 thang nam 2012 (binh)" xfId="996"/>
    <cellStyle name="T_BC cong trinh trong diem_Bieu 6 thang nam 2012 (binh) 2" xfId="997"/>
    <cellStyle name="T_BC cong trinh trong diem_Bieu 6 thang nam 2012 (binh)_02. BIEU NQDH XV" xfId="998"/>
    <cellStyle name="T_BC cong trinh trong diem_Bieu 6 thang nam 2012 (binh)_BIEU BAO CAO KTXH 2015, PHNV 2016 (10.2015)" xfId="999"/>
    <cellStyle name="T_BC cong trinh trong diem_Bieu 6 thang nam 2012 (binh)_Phu luc BC KTXH" xfId="1000"/>
    <cellStyle name="T_BC cong trinh trong diem_Bieu 6 thang nam 2012 (binh)_THANH 15.10" xfId="1001"/>
    <cellStyle name="T_BC cong trinh trong diem_Bieu 6 thang nam 2012 (binh)_Worksheet in F: BAO CAO KTXH 2015 BAO CAO CUA CAC PHONG THCL DAU TU PHAT TRIEN VA CONG TRINH TRONG DIEM (2)" xfId="1002"/>
    <cellStyle name="T_BC cong trinh trong diem_BIEU BAO CAO KTXH 2015, PHNV 2016 (10.2015)" xfId="1003"/>
    <cellStyle name="T_BC cong trinh trong diem_Phu luc BC KTXH" xfId="1004"/>
    <cellStyle name="T_BC cong trinh trong diem_THANH 15.10" xfId="1005"/>
    <cellStyle name="T_BC cong trinh trong diem_Worksheet in F: BAO CAO KTXH 2015 BAO CAO CUA CAC PHONG THCL DAU TU PHAT TRIEN VA CONG TRINH TRONG DIEM (2)" xfId="1006"/>
    <cellStyle name="T_Bc_tuan_1_CKy_6_KONTUM" xfId="1007"/>
    <cellStyle name="T_Bc_tuan_1_CKy_6_KONTUM 2" xfId="1008"/>
    <cellStyle name="T_Bc_tuan_1_CKy_6_KONTUM_02. BIEU NQDH XV" xfId="1009"/>
    <cellStyle name="T_Bc_tuan_1_CKy_6_KONTUM_Bao cao tinh hinh thuc hien KH 2009 den 31-01-10" xfId="1010"/>
    <cellStyle name="T_Bc_tuan_1_CKy_6_KONTUM_Bao cao tinh hinh thuc hien KH 2009 den 31-01-10 2" xfId="1011"/>
    <cellStyle name="T_Bc_tuan_1_CKy_6_KONTUM_Bao cao tinh hinh thuc hien KH 2009 den 31-01-10_02. BIEU NQDH XV" xfId="1012"/>
    <cellStyle name="T_Bc_tuan_1_CKy_6_KONTUM_Bao cao tinh hinh thuc hien KH 2009 den 31-01-10_BIEU BAO CAO KTXH 2015, PHNV 2016 (10.2015)" xfId="1013"/>
    <cellStyle name="T_Bc_tuan_1_CKy_6_KONTUM_Bao cao tinh hinh thuc hien KH 2009 den 31-01-10_Phu luc BC KTXH" xfId="1014"/>
    <cellStyle name="T_Bc_tuan_1_CKy_6_KONTUM_Bao cao tinh hinh thuc hien KH 2009 den 31-01-10_THANH 15.10" xfId="1015"/>
    <cellStyle name="T_Bc_tuan_1_CKy_6_KONTUM_Bao cao tinh hinh thuc hien KH 2009 den 31-01-10_Worksheet in F: BAO CAO KTXH 2015 BAO CAO CUA CAC PHONG THCL DAU TU PHAT TRIEN VA CONG TRINH TRONG DIEM (2)" xfId="1016"/>
    <cellStyle name="T_Bc_tuan_1_CKy_6_KONTUM_BIEU BAO CAO KTXH 2015, PHNV 2016 (10.2015)" xfId="1017"/>
    <cellStyle name="T_Bc_tuan_1_CKy_6_KONTUM_Bieu1" xfId="1018"/>
    <cellStyle name="T_Bc_tuan_1_CKy_6_KONTUM_Bieu1 2" xfId="1019"/>
    <cellStyle name="T_Bc_tuan_1_CKy_6_KONTUM_Bieu1_02. BIEU NQDH XV" xfId="1020"/>
    <cellStyle name="T_Bc_tuan_1_CKy_6_KONTUM_Bieu1_BIEU BAO CAO KTXH 2015, PHNV 2016 (10.2015)" xfId="1021"/>
    <cellStyle name="T_Bc_tuan_1_CKy_6_KONTUM_Bieu1_Phu luc BC KTXH" xfId="1022"/>
    <cellStyle name="T_Bc_tuan_1_CKy_6_KONTUM_Bieu1_THANH 15.10" xfId="1023"/>
    <cellStyle name="T_Bc_tuan_1_CKy_6_KONTUM_Bieu1_Worksheet in F: BAO CAO KTXH 2015 BAO CAO CUA CAC PHONG THCL DAU TU PHAT TRIEN VA CONG TRINH TRONG DIEM (2)" xfId="1024"/>
    <cellStyle name="T_Bc_tuan_1_CKy_6_KONTUM_CVLN_ _09_SKH-STC thuc hien KH 2008 keo dai_29-9-09_THE" xfId="1025"/>
    <cellStyle name="T_Bc_tuan_1_CKy_6_KONTUM_CVLN_ _09_SKH-STC thuc hien KH 2008 keo dai_29-9-09_THE 2" xfId="1026"/>
    <cellStyle name="T_Bc_tuan_1_CKy_6_KONTUM_CVLN_ _09_SKH-STC thuc hien KH 2008 keo dai_29-9-09_THE_02. BIEU NQDH XV" xfId="1027"/>
    <cellStyle name="T_Bc_tuan_1_CKy_6_KONTUM_CVLN_ _09_SKH-STC thuc hien KH 2008 keo dai_29-9-09_THE_BIEU BAO CAO KTXH 2015, PHNV 2016 (10.2015)" xfId="1028"/>
    <cellStyle name="T_Bc_tuan_1_CKy_6_KONTUM_CVLN_ _09_SKH-STC thuc hien KH 2008 keo dai_29-9-09_THE_Phu luc BC KTXH" xfId="1029"/>
    <cellStyle name="T_Bc_tuan_1_CKy_6_KONTUM_CVLN_ _09_SKH-STC thuc hien KH 2008 keo dai_29-9-09_THE_THANH 15.10" xfId="1030"/>
    <cellStyle name="T_Bc_tuan_1_CKy_6_KONTUM_CVLN_ _09_SKH-STC thuc hien KH 2008 keo dai_29-9-09_THE_Worksheet in F: BAO CAO KTXH 2015 BAO CAO CUA CAC PHONG THCL DAU TU PHAT TRIEN VA CONG TRINH TRONG DIEM (2)" xfId="1031"/>
    <cellStyle name="T_Bc_tuan_1_CKy_6_KONTUM_Phu luc BC KTXH" xfId="1032"/>
    <cellStyle name="T_Bc_tuan_1_CKy_6_KONTUM_THANH 15.10" xfId="1033"/>
    <cellStyle name="T_Bc_tuan_1_CKy_6_KONTUM_Worksheet in F: BAO CAO KTXH 2015 BAO CAO CUA CAC PHONG THCL DAU TU PHAT TRIEN VA CONG TRINH TRONG DIEM (2)" xfId="1034"/>
    <cellStyle name="T_Bieu 01 UB(hung)" xfId="1035"/>
    <cellStyle name="T_Bieu 01 UB(hung) 2" xfId="1036"/>
    <cellStyle name="T_Bieu 01 UB(hung)_02. BIEU NQDH XV" xfId="1037"/>
    <cellStyle name="T_Bieu 01 UB(hung)_BIEU BAO CAO KTXH 2015, PHNV 2016 (10.2015)" xfId="1038"/>
    <cellStyle name="T_Bieu 01 UB(hung)_Phu luc BC KTXH" xfId="1039"/>
    <cellStyle name="T_Bieu 01 UB(hung)_THANH 15.10" xfId="1040"/>
    <cellStyle name="T_Bieu 01 UB(hung)_Worksheet in F: BAO CAO KTXH 2015 BAO CAO CUA CAC PHONG THCL DAU TU PHAT TRIEN VA CONG TRINH TRONG DIEM (2)" xfId="1041"/>
    <cellStyle name="T_BIEU BAO CAO KTXH 2015, PHNV 2016 (10.2015)" xfId="1042"/>
    <cellStyle name="T_Bieu chi tieu NQ-HDNDT" xfId="1043"/>
    <cellStyle name="T_Bieu chi tieu NQ-HDNDT 2" xfId="1044"/>
    <cellStyle name="T_Bieu chi tieu NQ-HDNDT_02. BIEU NQDH XV" xfId="1045"/>
    <cellStyle name="T_Bieu chi tieu NQ-HDNDT_BIEU BAO CAO KTXH 2015, PHNV 2016 (10.2015)" xfId="1046"/>
    <cellStyle name="T_Bieu chi tieu NQ-HDNDT_Phu luc BC KTXH" xfId="1047"/>
    <cellStyle name="T_Bieu chi tieu NQ-HDNDT_THANH 15.10" xfId="1048"/>
    <cellStyle name="T_Bieu chi tieu NQ-HDNDT_Worksheet in F: BAO CAO KTXH 2015 BAO CAO CUA CAC PHONG THCL DAU TU PHAT TRIEN VA CONG TRINH TRONG DIEM (2)" xfId="1049"/>
    <cellStyle name="T_Bieu mau KH 2013 (dia phuong)" xfId="1050"/>
    <cellStyle name="T_Bieu mau KH 2013 (dia phuong) 2" xfId="1051"/>
    <cellStyle name="T_Bieu mau KH 2013 (dia phuong)_02. BIEU NQDH XV" xfId="1052"/>
    <cellStyle name="T_Bieu mau KH 2013 (dia phuong)_BIEU BAO CAO KTXH 2015, PHNV 2016 (10.2015)" xfId="1053"/>
    <cellStyle name="T_Bieu mau KH 2013 (dia phuong)_Phu luc BC KTXH" xfId="1054"/>
    <cellStyle name="T_Bieu mau KH 2013 (dia phuong)_THANH 15.10" xfId="1055"/>
    <cellStyle name="T_Bieu mau KH 2013 (dia phuong)_Worksheet in F: BAO CAO KTXH 2015 BAO CAO CUA CAC PHONG THCL DAU TU PHAT TRIEN VA CONG TRINH TRONG DIEM (2)" xfId="1056"/>
    <cellStyle name="T_Bieu1" xfId="1057"/>
    <cellStyle name="T_Bieu1 2" xfId="1058"/>
    <cellStyle name="T_Bieu1_02. BIEU NQDH XV" xfId="1059"/>
    <cellStyle name="T_Bieu1_BIEU BAO CAO KTXH 2015, PHNV 2016 (10.2015)" xfId="1060"/>
    <cellStyle name="T_Bieu1_Phu luc BC KTXH" xfId="1061"/>
    <cellStyle name="T_Bieu1_THANH 15.10" xfId="1062"/>
    <cellStyle name="T_Bieu1_Worksheet in F: BAO CAO KTXH 2015 BAO CAO CUA CAC PHONG THCL DAU TU PHAT TRIEN VA CONG TRINH TRONG DIEM (2)" xfId="1063"/>
    <cellStyle name="T_Book1" xfId="1064"/>
    <cellStyle name="T_Book1 2" xfId="1065"/>
    <cellStyle name="T_Book1_02. BIEU NQDH XV" xfId="1066"/>
    <cellStyle name="T_Book1_Bao cao tinh hinh thuc hien KH 2009 den 31-01-10" xfId="1067"/>
    <cellStyle name="T_Book1_Bao cao tinh hinh thuc hien KH 2009 den 31-01-10 2" xfId="1068"/>
    <cellStyle name="T_Book1_Bao cao tinh hinh thuc hien KH 2009 den 31-01-10_02. BIEU NQDH XV" xfId="1069"/>
    <cellStyle name="T_Book1_Bao cao tinh hinh thuc hien KH 2009 den 31-01-10_BIEU BAO CAO KTXH 2015, PHNV 2016 (10.2015)" xfId="1070"/>
    <cellStyle name="T_Book1_Bao cao tinh hinh thuc hien KH 2009 den 31-01-10_Phu luc BC KTXH" xfId="1071"/>
    <cellStyle name="T_Book1_Bao cao tinh hinh thuc hien KH 2009 den 31-01-10_THANH 15.10" xfId="1072"/>
    <cellStyle name="T_Book1_Bao cao tinh hinh thuc hien KH 2009 den 31-01-10_Worksheet in F: BAO CAO KTXH 2015 BAO CAO CUA CAC PHONG THCL DAU TU PHAT TRIEN VA CONG TRINH TRONG DIEM (2)" xfId="1073"/>
    <cellStyle name="T_Book1_BIEU BAO CAO KTXH 2015, PHNV 2016 (10.2015)" xfId="1074"/>
    <cellStyle name="T_Book1_Bieu1" xfId="1075"/>
    <cellStyle name="T_Book1_Bieu1 2" xfId="1076"/>
    <cellStyle name="T_Book1_Bieu1_02. BIEU NQDH XV" xfId="1077"/>
    <cellStyle name="T_Book1_Bieu1_BIEU BAO CAO KTXH 2015, PHNV 2016 (10.2015)" xfId="1078"/>
    <cellStyle name="T_Book1_Bieu1_Phu luc BC KTXH" xfId="1079"/>
    <cellStyle name="T_Book1_Bieu1_THANH 15.10" xfId="1080"/>
    <cellStyle name="T_Book1_Bieu1_Worksheet in F: BAO CAO KTXH 2015 BAO CAO CUA CAC PHONG THCL DAU TU PHAT TRIEN VA CONG TRINH TRONG DIEM (2)" xfId="1081"/>
    <cellStyle name="T_Book1_Book1" xfId="1082"/>
    <cellStyle name="T_Book1_Book1 2" xfId="1083"/>
    <cellStyle name="T_Book1_Book1_02. BIEU NQDH XV" xfId="1084"/>
    <cellStyle name="T_Book1_Book1_BIEU BAO CAO KTXH 2015, PHNV 2016 (10.2015)" xfId="1085"/>
    <cellStyle name="T_Book1_Book1_Phu luc BC KTXH" xfId="1086"/>
    <cellStyle name="T_Book1_Book1_THANH 15.10" xfId="1087"/>
    <cellStyle name="T_Book1_Book1_Worksheet in F: BAO CAO KTXH 2015 BAO CAO CUA CAC PHONG THCL DAU TU PHAT TRIEN VA CONG TRINH TRONG DIEM (2)" xfId="1088"/>
    <cellStyle name="T_Book1_Phu luc BC KTXH" xfId="1089"/>
    <cellStyle name="T_Book1_Ra soat KH 2008 (chinh thuc)" xfId="1090"/>
    <cellStyle name="T_Book1_Ra soat KH 2008 (chinh thuc) 2" xfId="1091"/>
    <cellStyle name="T_Book1_Ra soat KH 2008 (chinh thuc)_02. BIEU NQDH XV" xfId="1092"/>
    <cellStyle name="T_Book1_Ra soat KH 2008 (chinh thuc)_BIEU BAO CAO KTXH 2015, PHNV 2016 (10.2015)" xfId="1093"/>
    <cellStyle name="T_Book1_Ra soat KH 2008 (chinh thuc)_Phu luc BC KTXH" xfId="1094"/>
    <cellStyle name="T_Book1_Ra soat KH 2008 (chinh thuc)_THANH 15.10" xfId="1095"/>
    <cellStyle name="T_Book1_Ra soat KH 2008 (chinh thuc)_Worksheet in F: BAO CAO KTXH 2015 BAO CAO CUA CAC PHONG THCL DAU TU PHAT TRIEN VA CONG TRINH TRONG DIEM (2)" xfId="1096"/>
    <cellStyle name="T_Book1_Ra soat KH 2009 (chinh thuc o nha)" xfId="1097"/>
    <cellStyle name="T_Book1_Ra soat KH 2009 (chinh thuc o nha) 2" xfId="1098"/>
    <cellStyle name="T_Book1_Ra soat KH 2009 (chinh thuc o nha)_02. BIEU NQDH XV" xfId="1099"/>
    <cellStyle name="T_Book1_Ra soat KH 2009 (chinh thuc o nha)_BIEU BAO CAO KTXH 2015, PHNV 2016 (10.2015)" xfId="1100"/>
    <cellStyle name="T_Book1_Ra soat KH 2009 (chinh thuc o nha)_Phu luc BC KTXH" xfId="1101"/>
    <cellStyle name="T_Book1_Ra soat KH 2009 (chinh thuc o nha)_THANH 15.10" xfId="1102"/>
    <cellStyle name="T_Book1_Ra soat KH 2009 (chinh thuc o nha)_Worksheet in F: BAO CAO KTXH 2015 BAO CAO CUA CAC PHONG THCL DAU TU PHAT TRIEN VA CONG TRINH TRONG DIEM (2)" xfId="1103"/>
    <cellStyle name="T_Book1_THANH 15.10" xfId="1104"/>
    <cellStyle name="T_Book1_Worksheet in F: BAO CAO KTXH 2015 BAO CAO CUA CAC PHONG THCL DAU TU PHAT TRIEN VA CONG TRINH TRONG DIEM (2)" xfId="1105"/>
    <cellStyle name="T_Chi tieu 5 nam" xfId="1106"/>
    <cellStyle name="T_Chi tieu 5 nam 2" xfId="1107"/>
    <cellStyle name="T_Chi tieu 5 nam_02. BIEU NQDH XV" xfId="1108"/>
    <cellStyle name="T_Chi tieu 5 nam_BC cong trinh trong diem" xfId="1109"/>
    <cellStyle name="T_Chi tieu 5 nam_BC cong trinh trong diem 2" xfId="1110"/>
    <cellStyle name="T_Chi tieu 5 nam_BC cong trinh trong diem_02. BIEU NQDH XV" xfId="1111"/>
    <cellStyle name="T_Chi tieu 5 nam_BC cong trinh trong diem_Bieu 6 thang nam 2012 (binh)" xfId="1112"/>
    <cellStyle name="T_Chi tieu 5 nam_BC cong trinh trong diem_Bieu 6 thang nam 2012 (binh) 2" xfId="1113"/>
    <cellStyle name="T_Chi tieu 5 nam_BC cong trinh trong diem_Bieu 6 thang nam 2012 (binh)_02. BIEU NQDH XV" xfId="1114"/>
    <cellStyle name="T_Chi tieu 5 nam_BC cong trinh trong diem_Bieu 6 thang nam 2012 (binh)_BIEU BAO CAO KTXH 2015, PHNV 2016 (10.2015)" xfId="1115"/>
    <cellStyle name="T_Chi tieu 5 nam_BC cong trinh trong diem_Bieu 6 thang nam 2012 (binh)_Phu luc BC KTXH" xfId="1116"/>
    <cellStyle name="T_Chi tieu 5 nam_BC cong trinh trong diem_Bieu 6 thang nam 2012 (binh)_THANH 15.10" xfId="1117"/>
    <cellStyle name="T_Chi tieu 5 nam_BC cong trinh trong diem_Bieu 6 thang nam 2012 (binh)_Worksheet in F: BAO CAO KTXH 2015 BAO CAO CUA CAC PHONG THCL DAU TU PHAT TRIEN VA CONG TRINH TRONG DIEM (2)" xfId="1118"/>
    <cellStyle name="T_Chi tieu 5 nam_BC cong trinh trong diem_BIEU BAO CAO KTXH 2015, PHNV 2016 (10.2015)" xfId="1119"/>
    <cellStyle name="T_Chi tieu 5 nam_BC cong trinh trong diem_Phu luc BC KTXH" xfId="1120"/>
    <cellStyle name="T_Chi tieu 5 nam_BC cong trinh trong diem_THANH 15.10" xfId="1121"/>
    <cellStyle name="T_Chi tieu 5 nam_BC cong trinh trong diem_Worksheet in F: BAO CAO KTXH 2015 BAO CAO CUA CAC PHONG THCL DAU TU PHAT TRIEN VA CONG TRINH TRONG DIEM (2)" xfId="1122"/>
    <cellStyle name="T_Chi tieu 5 nam_BIEU BAO CAO KTXH 2015, PHNV 2016 (10.2015)" xfId="1123"/>
    <cellStyle name="T_Chi tieu 5 nam_Danh muc cong trinh trong diem (04.5.12) (1)" xfId="1124"/>
    <cellStyle name="T_Chi tieu 5 nam_Danh muc cong trinh trong diem (04.5.12) (1) 2" xfId="1125"/>
    <cellStyle name="T_Chi tieu 5 nam_Danh muc cong trinh trong diem (04.5.12) (1)_02. BIEU NQDH XV" xfId="1126"/>
    <cellStyle name="T_Chi tieu 5 nam_Danh muc cong trinh trong diem (04.5.12) (1)_BIEU BAO CAO KTXH 2015, PHNV 2016 (10.2015)" xfId="1127"/>
    <cellStyle name="T_Chi tieu 5 nam_Danh muc cong trinh trong diem (04.5.12) (1)_Phu luc BC KTXH" xfId="1128"/>
    <cellStyle name="T_Chi tieu 5 nam_Danh muc cong trinh trong diem (04.5.12) (1)_THANH 15.10" xfId="1129"/>
    <cellStyle name="T_Chi tieu 5 nam_Danh muc cong trinh trong diem (04.5.12) (1)_Worksheet in F: BAO CAO KTXH 2015 BAO CAO CUA CAC PHONG THCL DAU TU PHAT TRIEN VA CONG TRINH TRONG DIEM (2)" xfId="1130"/>
    <cellStyle name="T_Chi tieu 5 nam_Danh muc cong trinh trong diem (15.8.11)" xfId="1131"/>
    <cellStyle name="T_Chi tieu 5 nam_Danh muc cong trinh trong diem (15.8.11) 2" xfId="1132"/>
    <cellStyle name="T_Chi tieu 5 nam_Danh muc cong trinh trong diem (15.8.11)_02. BIEU NQDH XV" xfId="1133"/>
    <cellStyle name="T_Chi tieu 5 nam_Danh muc cong trinh trong diem (15.8.11)_BIEU BAO CAO KTXH 2015, PHNV 2016 (10.2015)" xfId="1134"/>
    <cellStyle name="T_Chi tieu 5 nam_Danh muc cong trinh trong diem (15.8.11)_Phu luc BC KTXH" xfId="1135"/>
    <cellStyle name="T_Chi tieu 5 nam_Danh muc cong trinh trong diem (15.8.11)_THANH 15.10" xfId="1136"/>
    <cellStyle name="T_Chi tieu 5 nam_Danh muc cong trinh trong diem (15.8.11)_Worksheet in F: BAO CAO KTXH 2015 BAO CAO CUA CAC PHONG THCL DAU TU PHAT TRIEN VA CONG TRINH TRONG DIEM (2)" xfId="1137"/>
    <cellStyle name="T_Chi tieu 5 nam_Danh muc cong trinh trong diem (25.5.12)" xfId="1138"/>
    <cellStyle name="T_Chi tieu 5 nam_Danh muc cong trinh trong diem (25.5.12) 2" xfId="1139"/>
    <cellStyle name="T_Chi tieu 5 nam_Danh muc cong trinh trong diem (25.5.12)_02. BIEU NQDH XV" xfId="1140"/>
    <cellStyle name="T_Chi tieu 5 nam_Danh muc cong trinh trong diem (25.5.12)_BIEU BAO CAO KTXH 2015, PHNV 2016 (10.2015)" xfId="1141"/>
    <cellStyle name="T_Chi tieu 5 nam_Danh muc cong trinh trong diem (25.5.12)_Phu luc BC KTXH" xfId="1142"/>
    <cellStyle name="T_Chi tieu 5 nam_Danh muc cong trinh trong diem (25.5.12)_THANH 15.10" xfId="1143"/>
    <cellStyle name="T_Chi tieu 5 nam_Danh muc cong trinh trong diem (25.5.12)_Worksheet in F: BAO CAO KTXH 2015 BAO CAO CUA CAC PHONG THCL DAU TU PHAT TRIEN VA CONG TRINH TRONG DIEM (2)" xfId="1144"/>
    <cellStyle name="T_Chi tieu 5 nam_Danh muc cong trinh trong diem (25.9.11)" xfId="1145"/>
    <cellStyle name="T_Chi tieu 5 nam_Danh muc cong trinh trong diem (25.9.11) 2" xfId="1146"/>
    <cellStyle name="T_Chi tieu 5 nam_Danh muc cong trinh trong diem (25.9.11)_02. BIEU NQDH XV" xfId="1147"/>
    <cellStyle name="T_Chi tieu 5 nam_Danh muc cong trinh trong diem (25.9.11)_BIEU BAO CAO KTXH 2015, PHNV 2016 (10.2015)" xfId="1148"/>
    <cellStyle name="T_Chi tieu 5 nam_Danh muc cong trinh trong diem (25.9.11)_Phu luc BC KTXH" xfId="1149"/>
    <cellStyle name="T_Chi tieu 5 nam_Danh muc cong trinh trong diem (25.9.11)_THANH 15.10" xfId="1150"/>
    <cellStyle name="T_Chi tieu 5 nam_Danh muc cong trinh trong diem (25.9.11)_Worksheet in F: BAO CAO KTXH 2015 BAO CAO CUA CAC PHONG THCL DAU TU PHAT TRIEN VA CONG TRINH TRONG DIEM (2)" xfId="1151"/>
    <cellStyle name="T_Chi tieu 5 nam_Danh muc cong trinh trong diem (31.8.11)" xfId="1152"/>
    <cellStyle name="T_Chi tieu 5 nam_Danh muc cong trinh trong diem (31.8.11) 2" xfId="1153"/>
    <cellStyle name="T_Chi tieu 5 nam_Danh muc cong trinh trong diem (31.8.11)_02. BIEU NQDH XV" xfId="1154"/>
    <cellStyle name="T_Chi tieu 5 nam_Danh muc cong trinh trong diem (31.8.11)_BIEU BAO CAO KTXH 2015, PHNV 2016 (10.2015)" xfId="1155"/>
    <cellStyle name="T_Chi tieu 5 nam_Danh muc cong trinh trong diem (31.8.11)_Phu luc BC KTXH" xfId="1156"/>
    <cellStyle name="T_Chi tieu 5 nam_Danh muc cong trinh trong diem (31.8.11)_THANH 15.10" xfId="1157"/>
    <cellStyle name="T_Chi tieu 5 nam_Danh muc cong trinh trong diem (31.8.11)_Worksheet in F: BAO CAO KTXH 2015 BAO CAO CUA CAC PHONG THCL DAU TU PHAT TRIEN VA CONG TRINH TRONG DIEM (2)" xfId="1158"/>
    <cellStyle name="T_Chi tieu 5 nam_Phu luc BC KTXH" xfId="1159"/>
    <cellStyle name="T_Chi tieu 5 nam_pvhung.skhdt 20117113152041 Danh muc cong trinh trong diem" xfId="1160"/>
    <cellStyle name="T_Chi tieu 5 nam_pvhung.skhdt 20117113152041 Danh muc cong trinh trong diem 2" xfId="1161"/>
    <cellStyle name="T_Chi tieu 5 nam_pvhung.skhdt 20117113152041 Danh muc cong trinh trong diem_02. BIEU NQDH XV" xfId="1162"/>
    <cellStyle name="T_Chi tieu 5 nam_pvhung.skhdt 20117113152041 Danh muc cong trinh trong diem_BIEU BAO CAO KTXH 2015, PHNV 2016 (10.2015)" xfId="1163"/>
    <cellStyle name="T_Chi tieu 5 nam_pvhung.skhdt 20117113152041 Danh muc cong trinh trong diem_Phu luc BC KTXH" xfId="1164"/>
    <cellStyle name="T_Chi tieu 5 nam_pvhung.skhdt 20117113152041 Danh muc cong trinh trong diem_THANH 15.10" xfId="1165"/>
    <cellStyle name="T_Chi tieu 5 nam_pvhung.skhdt 20117113152041 Danh muc cong trinh trong diem_Worksheet in F: BAO CAO KTXH 2015 BAO CAO CUA CAC PHONG THCL DAU TU PHAT TRIEN VA CONG TRINH TRONG DIEM (2)" xfId="1166"/>
    <cellStyle name="T_Chi tieu 5 nam_THANH 15.10" xfId="1167"/>
    <cellStyle name="T_Chi tieu 5 nam_Worksheet in C: Users Administrator AppData Roaming eOffice TMP12345S BC cong trinh trong diem 2011-2015 den thang 8-2012" xfId="1168"/>
    <cellStyle name="T_Chi tieu 5 nam_Worksheet in C: Users Administrator AppData Roaming eOffice TMP12345S BC cong trinh trong diem 2011-2015 den thang 8-2012 2" xfId="1169"/>
    <cellStyle name="T_Chi tieu 5 nam_Worksheet in C: Users Administrator AppData Roaming eOffice TMP12345S BC cong trinh trong diem 2011-2015 den thang 8-2012_02. BIEU NQDH XV" xfId="1170"/>
    <cellStyle name="T_Chi tieu 5 nam_Worksheet in C: Users Administrator AppData Roaming eOffice TMP12345S BC cong trinh trong diem 2011-2015 den thang 8-2012_BIEU BAO CAO KTXH 2015, PHNV 2016 (10.2015)" xfId="1171"/>
    <cellStyle name="T_Chi tieu 5 nam_Worksheet in C: Users Administrator AppData Roaming eOffice TMP12345S BC cong trinh trong diem 2011-2015 den thang 8-2012_Phu luc BC KTXH" xfId="1172"/>
    <cellStyle name="T_Chi tieu 5 nam_Worksheet in C: Users Administrator AppData Roaming eOffice TMP12345S BC cong trinh trong diem 2011-2015 den thang 8-2012_THANH 15.10" xfId="1173"/>
    <cellStyle name="T_Chi tieu 5 nam_Worksheet in C: Users Administrator AppData Roaming eOffice TMP12345S BC cong trinh trong diem 2011-2015 den thang 8-2012_Worksheet in F: BAO CAO KTXH 2015 BAO CAO CUA CAC PHONG THCL DAU TU PHAT TRIEN VA CONG TRINH TRONG DIEM (2)" xfId="1174"/>
    <cellStyle name="T_Chi tieu 5 nam_Worksheet in F: BAO CAO KTXH 2015 BAO CAO CUA CAC PHONG THCL DAU TU PHAT TRIEN VA CONG TRINH TRONG DIEM (2)" xfId="1175"/>
    <cellStyle name="T_Danh muc cong trinh trong diem (04.5.12) (1)" xfId="1176"/>
    <cellStyle name="T_Danh muc cong trinh trong diem (04.5.12) (1) 2" xfId="1177"/>
    <cellStyle name="T_Danh muc cong trinh trong diem (04.5.12) (1)_02. BIEU NQDH XV" xfId="1178"/>
    <cellStyle name="T_Danh muc cong trinh trong diem (04.5.12) (1)_BIEU BAO CAO KTXH 2015, PHNV 2016 (10.2015)" xfId="1179"/>
    <cellStyle name="T_Danh muc cong trinh trong diem (04.5.12) (1)_Phu luc BC KTXH" xfId="1180"/>
    <cellStyle name="T_Danh muc cong trinh trong diem (04.5.12) (1)_THANH 15.10" xfId="1181"/>
    <cellStyle name="T_Danh muc cong trinh trong diem (04.5.12) (1)_Worksheet in F: BAO CAO KTXH 2015 BAO CAO CUA CAC PHONG THCL DAU TU PHAT TRIEN VA CONG TRINH TRONG DIEM (2)" xfId="1182"/>
    <cellStyle name="T_Danh muc cong trinh trong diem (15.8.11)" xfId="1183"/>
    <cellStyle name="T_Danh muc cong trinh trong diem (15.8.11) 2" xfId="1184"/>
    <cellStyle name="T_Danh muc cong trinh trong diem (15.8.11)_02. BIEU NQDH XV" xfId="1185"/>
    <cellStyle name="T_Danh muc cong trinh trong diem (15.8.11)_BIEU BAO CAO KTXH 2015, PHNV 2016 (10.2015)" xfId="1186"/>
    <cellStyle name="T_Danh muc cong trinh trong diem (15.8.11)_Phu luc BC KTXH" xfId="1187"/>
    <cellStyle name="T_Danh muc cong trinh trong diem (15.8.11)_THANH 15.10" xfId="1188"/>
    <cellStyle name="T_Danh muc cong trinh trong diem (15.8.11)_Worksheet in F: BAO CAO KTXH 2015 BAO CAO CUA CAC PHONG THCL DAU TU PHAT TRIEN VA CONG TRINH TRONG DIEM (2)" xfId="1189"/>
    <cellStyle name="T_Danh muc cong trinh trong diem (25.5.12)" xfId="1190"/>
    <cellStyle name="T_Danh muc cong trinh trong diem (25.5.12) 2" xfId="1191"/>
    <cellStyle name="T_Danh muc cong trinh trong diem (25.5.12)_02. BIEU NQDH XV" xfId="1192"/>
    <cellStyle name="T_Danh muc cong trinh trong diem (25.5.12)_BIEU BAO CAO KTXH 2015, PHNV 2016 (10.2015)" xfId="1193"/>
    <cellStyle name="T_Danh muc cong trinh trong diem (25.5.12)_Phu luc BC KTXH" xfId="1194"/>
    <cellStyle name="T_Danh muc cong trinh trong diem (25.5.12)_THANH 15.10" xfId="1195"/>
    <cellStyle name="T_Danh muc cong trinh trong diem (25.5.12)_Worksheet in F: BAO CAO KTXH 2015 BAO CAO CUA CAC PHONG THCL DAU TU PHAT TRIEN VA CONG TRINH TRONG DIEM (2)" xfId="1196"/>
    <cellStyle name="T_Danh muc cong trinh trong diem (25.9.11)" xfId="1197"/>
    <cellStyle name="T_Danh muc cong trinh trong diem (25.9.11) 2" xfId="1198"/>
    <cellStyle name="T_Danh muc cong trinh trong diem (25.9.11)_02. BIEU NQDH XV" xfId="1199"/>
    <cellStyle name="T_Danh muc cong trinh trong diem (25.9.11)_BIEU BAO CAO KTXH 2015, PHNV 2016 (10.2015)" xfId="1200"/>
    <cellStyle name="T_Danh muc cong trinh trong diem (25.9.11)_Phu luc BC KTXH" xfId="1201"/>
    <cellStyle name="T_Danh muc cong trinh trong diem (25.9.11)_THANH 15.10" xfId="1202"/>
    <cellStyle name="T_Danh muc cong trinh trong diem (25.9.11)_Worksheet in F: BAO CAO KTXH 2015 BAO CAO CUA CAC PHONG THCL DAU TU PHAT TRIEN VA CONG TRINH TRONG DIEM (2)" xfId="1203"/>
    <cellStyle name="T_Danh muc cong trinh trong diem (31.8.11)" xfId="1204"/>
    <cellStyle name="T_Danh muc cong trinh trong diem (31.8.11) 2" xfId="1205"/>
    <cellStyle name="T_Danh muc cong trinh trong diem (31.8.11)_02. BIEU NQDH XV" xfId="1206"/>
    <cellStyle name="T_Danh muc cong trinh trong diem (31.8.11)_BIEU BAO CAO KTXH 2015, PHNV 2016 (10.2015)" xfId="1207"/>
    <cellStyle name="T_Danh muc cong trinh trong diem (31.8.11)_Phu luc BC KTXH" xfId="1208"/>
    <cellStyle name="T_Danh muc cong trinh trong diem (31.8.11)_THANH 15.10" xfId="1209"/>
    <cellStyle name="T_Danh muc cong trinh trong diem (31.8.11)_Worksheet in F: BAO CAO KTXH 2015 BAO CAO CUA CAC PHONG THCL DAU TU PHAT TRIEN VA CONG TRINH TRONG DIEM (2)" xfId="1210"/>
    <cellStyle name="T_DK bo tri lai (chinh thuc)" xfId="1211"/>
    <cellStyle name="T_DK bo tri lai (chinh thuc) 2" xfId="1212"/>
    <cellStyle name="T_DK bo tri lai (chinh thuc)_02. BIEU NQDH XV" xfId="1213"/>
    <cellStyle name="T_DK bo tri lai (chinh thuc)_BIEU BAO CAO KTXH 2015, PHNV 2016 (10.2015)" xfId="1214"/>
    <cellStyle name="T_DK bo tri lai (chinh thuc)_Phu luc BC KTXH" xfId="1215"/>
    <cellStyle name="T_DK bo tri lai (chinh thuc)_THANH 15.10" xfId="1216"/>
    <cellStyle name="T_DK bo tri lai (chinh thuc)_Worksheet in F: BAO CAO KTXH 2015 BAO CAO CUA CAC PHONG THCL DAU TU PHAT TRIEN VA CONG TRINH TRONG DIEM (2)" xfId="1217"/>
    <cellStyle name="T_Ke hoach 2012" xfId="1218"/>
    <cellStyle name="T_Ke hoach 2012 2" xfId="1219"/>
    <cellStyle name="T_Ke hoach 2012_02. BIEU NQDH XV" xfId="1220"/>
    <cellStyle name="T_Ke hoach 2012_BIEU BAO CAO KTXH 2015, PHNV 2016 (10.2015)" xfId="1221"/>
    <cellStyle name="T_Ke hoach 2012_Phu luc BC KTXH" xfId="1222"/>
    <cellStyle name="T_Ke hoach 2012_THANH 15.10" xfId="1223"/>
    <cellStyle name="T_Ke hoach 2012_Worksheet in F: BAO CAO KTXH 2015 BAO CAO CUA CAC PHONG THCL DAU TU PHAT TRIEN VA CONG TRINH TRONG DIEM (2)" xfId="1224"/>
    <cellStyle name="T_KH 2013_KKT_Phuluc(sửa lần cuối)" xfId="1225"/>
    <cellStyle name="T_KH 2013_KKT_Phuluc(sửa lần cuối) 2" xfId="1226"/>
    <cellStyle name="T_KH 2013_KKT_Phuluc(sửa lần cuối)_02. BIEU NQDH XV" xfId="1227"/>
    <cellStyle name="T_KH 2013_KKT_Phuluc(sửa lần cuối)_BIEU BAO CAO KTXH 2015, PHNV 2016 (10.2015)" xfId="1228"/>
    <cellStyle name="T_KH 2013_KKT_Phuluc(sửa lần cuối)_Phu luc BC KTXH" xfId="1229"/>
    <cellStyle name="T_KH 2013_KKT_Phuluc(sửa lần cuối)_THANH 15.10" xfId="1230"/>
    <cellStyle name="T_KH 2013_KKT_Phuluc(sửa lần cuối)_Worksheet in F: BAO CAO KTXH 2015 BAO CAO CUA CAC PHONG THCL DAU TU PHAT TRIEN VA CONG TRINH TRONG DIEM (2)" xfId="1231"/>
    <cellStyle name="T_KTXH (02)" xfId="1232"/>
    <cellStyle name="T_KTXH (02) 2" xfId="1233"/>
    <cellStyle name="T_KTXH (02)_02. BIEU NQDH XV" xfId="1234"/>
    <cellStyle name="T_KTXH (02)_BIEU BAO CAO KTXH 2015, PHNV 2016 (10.2015)" xfId="1235"/>
    <cellStyle name="T_KTXH (02)_Phu luc BC KTXH" xfId="1236"/>
    <cellStyle name="T_KTXH (02)_THANH 15.10" xfId="1237"/>
    <cellStyle name="T_KTXH (02)_Worksheet in F: BAO CAO KTXH 2015 BAO CAO CUA CAC PHONG THCL DAU TU PHAT TRIEN VA CONG TRINH TRONG DIEM (2)" xfId="1238"/>
    <cellStyle name="T_phu luc 6 thang gui bo" xfId="1239"/>
    <cellStyle name="T_phu luc 6 thang gui bo 2" xfId="1240"/>
    <cellStyle name="T_phu luc 6 thang gui bo_02. BIEU NQDH XV" xfId="1241"/>
    <cellStyle name="T_phu luc 6 thang gui bo_BIEU BAO CAO KTXH 2015, PHNV 2016 (10.2015)" xfId="1242"/>
    <cellStyle name="T_phu luc 6 thang gui bo_Phu luc BC KTXH" xfId="1243"/>
    <cellStyle name="T_phu luc 6 thang gui bo_THANH 15.10" xfId="1244"/>
    <cellStyle name="T_phu luc 6 thang gui bo_Worksheet in F: BAO CAO KTXH 2015 BAO CAO CUA CAC PHONG THCL DAU TU PHAT TRIEN VA CONG TRINH TRONG DIEM (2)" xfId="1245"/>
    <cellStyle name="T_Phu luc BC KTXH" xfId="1246"/>
    <cellStyle name="T_pvhung.skhdt 20117113152041 Danh muc cong trinh trong diem" xfId="1247"/>
    <cellStyle name="T_pvhung.skhdt 20117113152041 Danh muc cong trinh trong diem 2" xfId="1248"/>
    <cellStyle name="T_pvhung.skhdt 20117113152041 Danh muc cong trinh trong diem_02. BIEU NQDH XV" xfId="1249"/>
    <cellStyle name="T_pvhung.skhdt 20117113152041 Danh muc cong trinh trong diem_BIEU BAO CAO KTXH 2015, PHNV 2016 (10.2015)" xfId="1250"/>
    <cellStyle name="T_pvhung.skhdt 20117113152041 Danh muc cong trinh trong diem_Phu luc BC KTXH" xfId="1251"/>
    <cellStyle name="T_pvhung.skhdt 20117113152041 Danh muc cong trinh trong diem_THANH 15.10" xfId="1252"/>
    <cellStyle name="T_pvhung.skhdt 20117113152041 Danh muc cong trinh trong diem_Worksheet in F: BAO CAO KTXH 2015 BAO CAO CUA CAC PHONG THCL DAU TU PHAT TRIEN VA CONG TRINH TRONG DIEM (2)" xfId="1253"/>
    <cellStyle name="T_ra soat bao cao thang 11.2011" xfId="1254"/>
    <cellStyle name="T_ra soat bao cao thang 11.2011 2" xfId="1255"/>
    <cellStyle name="T_Ra soat KH 2008 (chinh thuc)" xfId="1256"/>
    <cellStyle name="T_Ra soat KH 2008 (chinh thuc) 2" xfId="1257"/>
    <cellStyle name="T_Ra soat KH 2008 (chinh thuc)_02. BIEU NQDH XV" xfId="1258"/>
    <cellStyle name="T_Ra soat KH 2008 (chinh thuc)_BIEU BAO CAO KTXH 2015, PHNV 2016 (10.2015)" xfId="1259"/>
    <cellStyle name="T_Ra soat KH 2008 (chinh thuc)_Phu luc BC KTXH" xfId="1260"/>
    <cellStyle name="T_Ra soat KH 2008 (chinh thuc)_THANH 15.10" xfId="1261"/>
    <cellStyle name="T_Ra soat KH 2008 (chinh thuc)_Worksheet in F: BAO CAO KTXH 2015 BAO CAO CUA CAC PHONG THCL DAU TU PHAT TRIEN VA CONG TRINH TRONG DIEM (2)" xfId="1262"/>
    <cellStyle name="T_Ra soat KH 2009 (chinh thuc o nha)" xfId="1263"/>
    <cellStyle name="T_Ra soat KH 2009 (chinh thuc o nha) 2" xfId="1264"/>
    <cellStyle name="T_Ra soat KH 2009 (chinh thuc o nha)_02. BIEU NQDH XV" xfId="1265"/>
    <cellStyle name="T_Ra soat KH 2009 (chinh thuc o nha)_BIEU BAO CAO KTXH 2015, PHNV 2016 (10.2015)" xfId="1266"/>
    <cellStyle name="T_Ra soat KH 2009 (chinh thuc o nha)_Phu luc BC KTXH" xfId="1267"/>
    <cellStyle name="T_Ra soat KH 2009 (chinh thuc o nha)_THANH 15.10" xfId="1268"/>
    <cellStyle name="T_Ra soat KH 2009 (chinh thuc o nha)_Worksheet in F: BAO CAO KTXH 2015 BAO CAO CUA CAC PHONG THCL DAU TU PHAT TRIEN VA CONG TRINH TRONG DIEM (2)" xfId="1269"/>
    <cellStyle name="T_Tay Bac 1" xfId="1270"/>
    <cellStyle name="T_Tay Bac 1_Bao cao tinh hinh thuc hien KH 2009 den 31-01-10" xfId="1271"/>
    <cellStyle name="T_Tay Bac 1_Bieu1" xfId="1272"/>
    <cellStyle name="T_Tay Bac 1_Book1" xfId="1273"/>
    <cellStyle name="T_Tay Bac 1_Ra soat KH 2008 (chinh thuc)" xfId="1274"/>
    <cellStyle name="T_Tay Bac 1_Ra soat KH 2009 (chinh thuc o nha)" xfId="1275"/>
    <cellStyle name="T_THANH 15.10" xfId="1276"/>
    <cellStyle name="T_Tong hop so lieu" xfId="1277"/>
    <cellStyle name="T_Tong hop so lieu 2" xfId="1278"/>
    <cellStyle name="T_Tong hop so lieu_02. BIEU NQDH XV" xfId="1279"/>
    <cellStyle name="T_Tong hop so lieu_BC cong trinh trong diem" xfId="1280"/>
    <cellStyle name="T_Tong hop so lieu_BC cong trinh trong diem 2" xfId="1281"/>
    <cellStyle name="T_Tong hop so lieu_BC cong trinh trong diem_02. BIEU NQDH XV" xfId="1282"/>
    <cellStyle name="T_Tong hop so lieu_BC cong trinh trong diem_Bieu 6 thang nam 2012 (binh)" xfId="1283"/>
    <cellStyle name="T_Tong hop so lieu_BC cong trinh trong diem_Bieu 6 thang nam 2012 (binh) 2" xfId="1284"/>
    <cellStyle name="T_Tong hop so lieu_BC cong trinh trong diem_Bieu 6 thang nam 2012 (binh)_02. BIEU NQDH XV" xfId="1285"/>
    <cellStyle name="T_Tong hop so lieu_BC cong trinh trong diem_Bieu 6 thang nam 2012 (binh)_BIEU BAO CAO KTXH 2015, PHNV 2016 (10.2015)" xfId="1286"/>
    <cellStyle name="T_Tong hop so lieu_BC cong trinh trong diem_Bieu 6 thang nam 2012 (binh)_Phu luc BC KTXH" xfId="1287"/>
    <cellStyle name="T_Tong hop so lieu_BC cong trinh trong diem_Bieu 6 thang nam 2012 (binh)_THANH 15.10" xfId="1288"/>
    <cellStyle name="T_Tong hop so lieu_BC cong trinh trong diem_Bieu 6 thang nam 2012 (binh)_Worksheet in F: BAO CAO KTXH 2015 BAO CAO CUA CAC PHONG THCL DAU TU PHAT TRIEN VA CONG TRINH TRONG DIEM (2)" xfId="1289"/>
    <cellStyle name="T_Tong hop so lieu_BC cong trinh trong diem_BIEU BAO CAO KTXH 2015, PHNV 2016 (10.2015)" xfId="1290"/>
    <cellStyle name="T_Tong hop so lieu_BC cong trinh trong diem_Phu luc BC KTXH" xfId="1291"/>
    <cellStyle name="T_Tong hop so lieu_BC cong trinh trong diem_THANH 15.10" xfId="1292"/>
    <cellStyle name="T_Tong hop so lieu_BC cong trinh trong diem_Worksheet in F: BAO CAO KTXH 2015 BAO CAO CUA CAC PHONG THCL DAU TU PHAT TRIEN VA CONG TRINH TRONG DIEM (2)" xfId="1293"/>
    <cellStyle name="T_Tong hop so lieu_BIEU BAO CAO KTXH 2015, PHNV 2016 (10.2015)" xfId="1294"/>
    <cellStyle name="T_Tong hop so lieu_Danh muc cong trinh trong diem (04.5.12) (1)" xfId="1295"/>
    <cellStyle name="T_Tong hop so lieu_Danh muc cong trinh trong diem (04.5.12) (1) 2" xfId="1296"/>
    <cellStyle name="T_Tong hop so lieu_Danh muc cong trinh trong diem (04.5.12) (1)_02. BIEU NQDH XV" xfId="1297"/>
    <cellStyle name="T_Tong hop so lieu_Danh muc cong trinh trong diem (04.5.12) (1)_BIEU BAO CAO KTXH 2015, PHNV 2016 (10.2015)" xfId="1298"/>
    <cellStyle name="T_Tong hop so lieu_Danh muc cong trinh trong diem (04.5.12) (1)_Phu luc BC KTXH" xfId="1299"/>
    <cellStyle name="T_Tong hop so lieu_Danh muc cong trinh trong diem (04.5.12) (1)_THANH 15.10" xfId="1300"/>
    <cellStyle name="T_Tong hop so lieu_Danh muc cong trinh trong diem (04.5.12) (1)_Worksheet in F: BAO CAO KTXH 2015 BAO CAO CUA CAC PHONG THCL DAU TU PHAT TRIEN VA CONG TRINH TRONG DIEM (2)" xfId="1301"/>
    <cellStyle name="T_Tong hop so lieu_Danh muc cong trinh trong diem (15.8.11)" xfId="1302"/>
    <cellStyle name="T_Tong hop so lieu_Danh muc cong trinh trong diem (15.8.11) 2" xfId="1303"/>
    <cellStyle name="T_Tong hop so lieu_Danh muc cong trinh trong diem (15.8.11)_02. BIEU NQDH XV" xfId="1304"/>
    <cellStyle name="T_Tong hop so lieu_Danh muc cong trinh trong diem (15.8.11)_BIEU BAO CAO KTXH 2015, PHNV 2016 (10.2015)" xfId="1305"/>
    <cellStyle name="T_Tong hop so lieu_Danh muc cong trinh trong diem (15.8.11)_Phu luc BC KTXH" xfId="1306"/>
    <cellStyle name="T_Tong hop so lieu_Danh muc cong trinh trong diem (15.8.11)_THANH 15.10" xfId="1307"/>
    <cellStyle name="T_Tong hop so lieu_Danh muc cong trinh trong diem (15.8.11)_Worksheet in F: BAO CAO KTXH 2015 BAO CAO CUA CAC PHONG THCL DAU TU PHAT TRIEN VA CONG TRINH TRONG DIEM (2)" xfId="1308"/>
    <cellStyle name="T_Tong hop so lieu_Danh muc cong trinh trong diem (25.5.12)" xfId="1309"/>
    <cellStyle name="T_Tong hop so lieu_Danh muc cong trinh trong diem (25.5.12) 2" xfId="1310"/>
    <cellStyle name="T_Tong hop so lieu_Danh muc cong trinh trong diem (25.5.12)_02. BIEU NQDH XV" xfId="1311"/>
    <cellStyle name="T_Tong hop so lieu_Danh muc cong trinh trong diem (25.5.12)_BIEU BAO CAO KTXH 2015, PHNV 2016 (10.2015)" xfId="1312"/>
    <cellStyle name="T_Tong hop so lieu_Danh muc cong trinh trong diem (25.5.12)_Phu luc BC KTXH" xfId="1313"/>
    <cellStyle name="T_Tong hop so lieu_Danh muc cong trinh trong diem (25.5.12)_THANH 15.10" xfId="1314"/>
    <cellStyle name="T_Tong hop so lieu_Danh muc cong trinh trong diem (25.5.12)_Worksheet in F: BAO CAO KTXH 2015 BAO CAO CUA CAC PHONG THCL DAU TU PHAT TRIEN VA CONG TRINH TRONG DIEM (2)" xfId="1315"/>
    <cellStyle name="T_Tong hop so lieu_Danh muc cong trinh trong diem (25.9.11)" xfId="1316"/>
    <cellStyle name="T_Tong hop so lieu_Danh muc cong trinh trong diem (25.9.11) 2" xfId="1317"/>
    <cellStyle name="T_Tong hop so lieu_Danh muc cong trinh trong diem (25.9.11)_02. BIEU NQDH XV" xfId="1318"/>
    <cellStyle name="T_Tong hop so lieu_Danh muc cong trinh trong diem (25.9.11)_BIEU BAO CAO KTXH 2015, PHNV 2016 (10.2015)" xfId="1319"/>
    <cellStyle name="T_Tong hop so lieu_Danh muc cong trinh trong diem (25.9.11)_Phu luc BC KTXH" xfId="1320"/>
    <cellStyle name="T_Tong hop so lieu_Danh muc cong trinh trong diem (25.9.11)_THANH 15.10" xfId="1321"/>
    <cellStyle name="T_Tong hop so lieu_Danh muc cong trinh trong diem (25.9.11)_Worksheet in F: BAO CAO KTXH 2015 BAO CAO CUA CAC PHONG THCL DAU TU PHAT TRIEN VA CONG TRINH TRONG DIEM (2)" xfId="1322"/>
    <cellStyle name="T_Tong hop so lieu_Danh muc cong trinh trong diem (31.8.11)" xfId="1323"/>
    <cellStyle name="T_Tong hop so lieu_Danh muc cong trinh trong diem (31.8.11) 2" xfId="1324"/>
    <cellStyle name="T_Tong hop so lieu_Danh muc cong trinh trong diem (31.8.11)_02. BIEU NQDH XV" xfId="1325"/>
    <cellStyle name="T_Tong hop so lieu_Danh muc cong trinh trong diem (31.8.11)_BIEU BAO CAO KTXH 2015, PHNV 2016 (10.2015)" xfId="1326"/>
    <cellStyle name="T_Tong hop so lieu_Danh muc cong trinh trong diem (31.8.11)_Phu luc BC KTXH" xfId="1327"/>
    <cellStyle name="T_Tong hop so lieu_Danh muc cong trinh trong diem (31.8.11)_THANH 15.10" xfId="1328"/>
    <cellStyle name="T_Tong hop so lieu_Danh muc cong trinh trong diem (31.8.11)_Worksheet in F: BAO CAO KTXH 2015 BAO CAO CUA CAC PHONG THCL DAU TU PHAT TRIEN VA CONG TRINH TRONG DIEM (2)" xfId="1329"/>
    <cellStyle name="T_Tong hop so lieu_Phu luc BC KTXH" xfId="1330"/>
    <cellStyle name="T_Tong hop so lieu_pvhung.skhdt 20117113152041 Danh muc cong trinh trong diem" xfId="1331"/>
    <cellStyle name="T_Tong hop so lieu_pvhung.skhdt 20117113152041 Danh muc cong trinh trong diem 2" xfId="1332"/>
    <cellStyle name="T_Tong hop so lieu_pvhung.skhdt 20117113152041 Danh muc cong trinh trong diem_02. BIEU NQDH XV" xfId="1333"/>
    <cellStyle name="T_Tong hop so lieu_pvhung.skhdt 20117113152041 Danh muc cong trinh trong diem_BIEU BAO CAO KTXH 2015, PHNV 2016 (10.2015)" xfId="1334"/>
    <cellStyle name="T_Tong hop so lieu_pvhung.skhdt 20117113152041 Danh muc cong trinh trong diem_Phu luc BC KTXH" xfId="1335"/>
    <cellStyle name="T_Tong hop so lieu_pvhung.skhdt 20117113152041 Danh muc cong trinh trong diem_THANH 15.10" xfId="1336"/>
    <cellStyle name="T_Tong hop so lieu_pvhung.skhdt 20117113152041 Danh muc cong trinh trong diem_Worksheet in F: BAO CAO KTXH 2015 BAO CAO CUA CAC PHONG THCL DAU TU PHAT TRIEN VA CONG TRINH TRONG DIEM (2)" xfId="1337"/>
    <cellStyle name="T_Tong hop so lieu_THANH 15.10" xfId="1338"/>
    <cellStyle name="T_Tong hop so lieu_Worksheet in C: Users Administrator AppData Roaming eOffice TMP12345S BC cong trinh trong diem 2011-2015 den thang 8-2012" xfId="1339"/>
    <cellStyle name="T_Tong hop so lieu_Worksheet in C: Users Administrator AppData Roaming eOffice TMP12345S BC cong trinh trong diem 2011-2015 den thang 8-2012 2" xfId="1340"/>
    <cellStyle name="T_Tong hop so lieu_Worksheet in C: Users Administrator AppData Roaming eOffice TMP12345S BC cong trinh trong diem 2011-2015 den thang 8-2012_02. BIEU NQDH XV" xfId="1341"/>
    <cellStyle name="T_Tong hop so lieu_Worksheet in C: Users Administrator AppData Roaming eOffice TMP12345S BC cong trinh trong diem 2011-2015 den thang 8-2012_BIEU BAO CAO KTXH 2015, PHNV 2016 (10.2015)" xfId="1342"/>
    <cellStyle name="T_Tong hop so lieu_Worksheet in C: Users Administrator AppData Roaming eOffice TMP12345S BC cong trinh trong diem 2011-2015 den thang 8-2012_Phu luc BC KTXH" xfId="1343"/>
    <cellStyle name="T_Tong hop so lieu_Worksheet in C: Users Administrator AppData Roaming eOffice TMP12345S BC cong trinh trong diem 2011-2015 den thang 8-2012_THANH 15.10" xfId="1344"/>
    <cellStyle name="T_Tong hop so lieu_Worksheet in C: Users Administrator AppData Roaming eOffice TMP12345S BC cong trinh trong diem 2011-2015 den thang 8-2012_Worksheet in F: BAO CAO KTXH 2015 BAO CAO CUA CAC PHONG THCL DAU TU PHAT TRIEN VA CONG TRINH TRONG DIEM (2)" xfId="1345"/>
    <cellStyle name="T_Tong hop so lieu_Worksheet in F: BAO CAO KTXH 2015 BAO CAO CUA CAC PHONG THCL DAU TU PHAT TRIEN VA CONG TRINH TRONG DIEM (2)" xfId="1346"/>
    <cellStyle name="T_Tong hop theo doi von TPCP" xfId="1347"/>
    <cellStyle name="T_Tong hop theo doi von TPCP (BC)" xfId="1348"/>
    <cellStyle name="T_Tong hop theo doi von TPCP (BC) 2" xfId="1349"/>
    <cellStyle name="T_Tong hop theo doi von TPCP (BC)_02. BIEU NQDH XV" xfId="1350"/>
    <cellStyle name="T_Tong hop theo doi von TPCP (BC)_BIEU BAO CAO KTXH 2015, PHNV 2016 (10.2015)" xfId="1351"/>
    <cellStyle name="T_Tong hop theo doi von TPCP (BC)_Phu luc BC KTXH" xfId="1352"/>
    <cellStyle name="T_Tong hop theo doi von TPCP (BC)_THANH 15.10" xfId="1353"/>
    <cellStyle name="T_Tong hop theo doi von TPCP (BC)_Worksheet in F: BAO CAO KTXH 2015 BAO CAO CUA CAC PHONG THCL DAU TU PHAT TRIEN VA CONG TRINH TRONG DIEM (2)" xfId="1354"/>
    <cellStyle name="T_Tong hop theo doi von TPCP 10" xfId="1355"/>
    <cellStyle name="T_Tong hop theo doi von TPCP 11" xfId="1356"/>
    <cellStyle name="T_Tong hop theo doi von TPCP 12" xfId="1357"/>
    <cellStyle name="T_Tong hop theo doi von TPCP 13" xfId="1465"/>
    <cellStyle name="T_Tong hop theo doi von TPCP 14" xfId="1461"/>
    <cellStyle name="T_Tong hop theo doi von TPCP 15" xfId="1463"/>
    <cellStyle name="T_Tong hop theo doi von TPCP 16" xfId="1460"/>
    <cellStyle name="T_Tong hop theo doi von TPCP 17" xfId="1464"/>
    <cellStyle name="T_Tong hop theo doi von TPCP 18" xfId="1458"/>
    <cellStyle name="T_Tong hop theo doi von TPCP 19" xfId="1466"/>
    <cellStyle name="T_Tong hop theo doi von TPCP 2" xfId="1358"/>
    <cellStyle name="T_Tong hop theo doi von TPCP 20" xfId="1459"/>
    <cellStyle name="T_Tong hop theo doi von TPCP 21" xfId="1462"/>
    <cellStyle name="T_Tong hop theo doi von TPCP 22" xfId="1457"/>
    <cellStyle name="T_Tong hop theo doi von TPCP 23" xfId="1467"/>
    <cellStyle name="T_Tong hop theo doi von TPCP 24" xfId="1484"/>
    <cellStyle name="T_Tong hop theo doi von TPCP 25" xfId="1482"/>
    <cellStyle name="T_Tong hop theo doi von TPCP 26" xfId="1483"/>
    <cellStyle name="T_Tong hop theo doi von TPCP 3" xfId="1359"/>
    <cellStyle name="T_Tong hop theo doi von TPCP 4" xfId="1360"/>
    <cellStyle name="T_Tong hop theo doi von TPCP 5" xfId="1361"/>
    <cellStyle name="T_Tong hop theo doi von TPCP 6" xfId="1362"/>
    <cellStyle name="T_Tong hop theo doi von TPCP 7" xfId="1363"/>
    <cellStyle name="T_Tong hop theo doi von TPCP 8" xfId="1364"/>
    <cellStyle name="T_Tong hop theo doi von TPCP 9" xfId="1365"/>
    <cellStyle name="T_Tong hop theo doi von TPCP_02. BIEU NQDH XV" xfId="1366"/>
    <cellStyle name="T_Tong hop theo doi von TPCP_BIEU BAO CAO KTXH 2015, PHNV 2016 (10.2015)" xfId="1367"/>
    <cellStyle name="T_Tong hop theo doi von TPCP_Phu luc BC KTXH" xfId="1368"/>
    <cellStyle name="T_Tong hop theo doi von TPCP_THANH 15.10" xfId="1369"/>
    <cellStyle name="T_Tong hop theo doi von TPCP_Worksheet in F: BAO CAO KTXH 2015 BAO CAO CUA CAC PHONG THCL DAU TU PHAT TRIEN VA CONG TRINH TRONG DIEM (2)" xfId="1370"/>
    <cellStyle name="T_Worksheet in C: Users Administrator AppData Roaming eOffice TMP12345S BC cong trinh trong diem 2011-2015 den thang 8-2012" xfId="1371"/>
    <cellStyle name="T_Worksheet in C: Users Administrator AppData Roaming eOffice TMP12345S BC cong trinh trong diem 2011-2015 den thang 8-2012 2" xfId="1372"/>
    <cellStyle name="T_Worksheet in C: Users Administrator AppData Roaming eOffice TMP12345S BC cong trinh trong diem 2011-2015 den thang 8-2012_02. BIEU NQDH XV" xfId="1373"/>
    <cellStyle name="T_Worksheet in C: Users Administrator AppData Roaming eOffice TMP12345S BC cong trinh trong diem 2011-2015 den thang 8-2012_BIEU BAO CAO KTXH 2015, PHNV 2016 (10.2015)" xfId="1374"/>
    <cellStyle name="T_Worksheet in C: Users Administrator AppData Roaming eOffice TMP12345S BC cong trinh trong diem 2011-2015 den thang 8-2012_Phu luc BC KTXH" xfId="1375"/>
    <cellStyle name="T_Worksheet in C: Users Administrator AppData Roaming eOffice TMP12345S BC cong trinh trong diem 2011-2015 den thang 8-2012_THANH 15.10" xfId="1376"/>
    <cellStyle name="T_Worksheet in C: Users Administrator AppData Roaming eOffice TMP12345S BC cong trinh trong diem 2011-2015 den thang 8-2012_Worksheet in F: BAO CAO KTXH 2015 BAO CAO CUA CAC PHONG THCL DAU TU PHAT TRIEN VA CONG TRINH TRONG DIEM (2)" xfId="1377"/>
    <cellStyle name="T_Worksheet in F: BAO CAO KTXH 2015 BAO CAO CUA CAC PHONG THCL DAU TU PHAT TRIEN VA CONG TRINH TRONG DIEM (2)" xfId="1378"/>
    <cellStyle name="Tentruong" xfId="1379"/>
    <cellStyle name="Text" xfId="1380"/>
    <cellStyle name="Text Indent A" xfId="1381"/>
    <cellStyle name="Text Indent B" xfId="1382"/>
    <cellStyle name="Text Indent C" xfId="1383"/>
    <cellStyle name="Text_1 Bieu 6 thang nam 2011" xfId="1384"/>
    <cellStyle name="th" xfId="1385"/>
    <cellStyle name="th 2" xfId="1386"/>
    <cellStyle name="th 2 2" xfId="1387"/>
    <cellStyle name="thanh" xfId="1388"/>
    <cellStyle name="þ_x001d_ð¤_x000c_¯þ_x0014__x000d_¨þU_x0001_À_x0004_ _x0015__x000f__x0001__x0001_" xfId="1389"/>
    <cellStyle name="þ_x001d_ðK_x000c_Fý_x001b__x000d_9ýU_x0001_Ð_x0008_¦)_x0007__x0001__x0001_" xfId="1390"/>
    <cellStyle name="Thuyet minh" xfId="1391"/>
    <cellStyle name="Title" xfId="1392" builtinId="15" customBuiltin="1"/>
    <cellStyle name="Title 2" xfId="1393"/>
    <cellStyle name="Tong so" xfId="1394"/>
    <cellStyle name="tong so 1" xfId="1395"/>
    <cellStyle name="Tong so_phu luc 6 thang gui bo" xfId="1396"/>
    <cellStyle name="Total" xfId="1397" builtinId="25" customBuiltin="1"/>
    <cellStyle name="Total 2" xfId="1398"/>
    <cellStyle name="viet" xfId="1399"/>
    <cellStyle name="viet 2" xfId="1400"/>
    <cellStyle name="viet 2 2" xfId="1401"/>
    <cellStyle name="viet2" xfId="1402"/>
    <cellStyle name="viet2 2" xfId="1403"/>
    <cellStyle name="viet2 2 2" xfId="1404"/>
    <cellStyle name="VN new romanNormal" xfId="1405"/>
    <cellStyle name="VN time new roman" xfId="1406"/>
    <cellStyle name="vnbo" xfId="1407"/>
    <cellStyle name="vnhead1" xfId="1408"/>
    <cellStyle name="vnhead2" xfId="1409"/>
    <cellStyle name="vnhead3" xfId="1410"/>
    <cellStyle name="vnhead4" xfId="1411"/>
    <cellStyle name="vntxt1" xfId="1412"/>
    <cellStyle name="vntxt1 2" xfId="1413"/>
    <cellStyle name="vntxt1 3" xfId="1414"/>
    <cellStyle name="vntxt2" xfId="1415"/>
    <cellStyle name="Währung [0]_68574_Materialbedarfsliste" xfId="1416"/>
    <cellStyle name="Währung_68574_Materialbedarfsliste" xfId="1417"/>
    <cellStyle name="Warning Text" xfId="1418" builtinId="11" customBuiltin="1"/>
    <cellStyle name="Warning Text 2" xfId="1419"/>
    <cellStyle name="xuan" xfId="1420"/>
    <cellStyle name="เครื่องหมายสกุลเงิน [0]_FTC_OFFER" xfId="1421"/>
    <cellStyle name="เครื่องหมายสกุลเงิน_FTC_OFFER" xfId="1422"/>
    <cellStyle name="ปกติ_FTC_OFFER" xfId="1423"/>
    <cellStyle name=" [0.00]_ Att. 1- Cover" xfId="1424"/>
    <cellStyle name="_ Att. 1- Cover" xfId="1425"/>
    <cellStyle name="?_ Att. 1- Cover" xfId="1426"/>
    <cellStyle name="똿뗦먛귟 [0.00]_PRODUCT DETAIL Q1" xfId="1427"/>
    <cellStyle name="똿뗦먛귟_PRODUCT DETAIL Q1" xfId="1428"/>
    <cellStyle name="믅됞 [0.00]_PRODUCT DETAIL Q1" xfId="1429"/>
    <cellStyle name="믅됞_PRODUCT DETAIL Q1" xfId="1430"/>
    <cellStyle name="백분율_95" xfId="1431"/>
    <cellStyle name="뷭?_BOOKSHIP" xfId="1432"/>
    <cellStyle name="콤마 [ - 유형1" xfId="1433"/>
    <cellStyle name="콤마 [ - 유형2" xfId="1434"/>
    <cellStyle name="콤마 [ - 유형3" xfId="1435"/>
    <cellStyle name="콤마 [ - 유형4" xfId="1436"/>
    <cellStyle name="콤마 [ - 유형5" xfId="1437"/>
    <cellStyle name="콤마 [ - 유형6" xfId="1438"/>
    <cellStyle name="콤마 [ - 유형7" xfId="1439"/>
    <cellStyle name="콤마 [ - 유형8" xfId="1440"/>
    <cellStyle name="콤마 [0]_ 비목별 월별기술 " xfId="1441"/>
    <cellStyle name="콤마_ 비목별 월별기술 " xfId="1442"/>
    <cellStyle name="통화 [0]_1202" xfId="1443"/>
    <cellStyle name="통화_1202" xfId="1444"/>
    <cellStyle name="표준_(정보부문)월별인원계획" xfId="1445"/>
    <cellStyle name="一般_00Q3902REV.1" xfId="1446"/>
    <cellStyle name="千分位[0]_00Q3902REV.1" xfId="1447"/>
    <cellStyle name="千分位_00Q3902REV.1" xfId="1448"/>
    <cellStyle name="桁区切り [0.00]_List-dwg瑩畳䵜楡" xfId="1449"/>
    <cellStyle name="桁区切り_List-dwgist-" xfId="1450"/>
    <cellStyle name="標準_List-dwgis" xfId="1451"/>
    <cellStyle name="貨幣 [0]_00Q3902REV.1" xfId="1452"/>
    <cellStyle name="貨幣[0]_BRE" xfId="1453"/>
    <cellStyle name="貨幣_00Q3902REV.1" xfId="1454"/>
    <cellStyle name="通貨 [0.00]_List-dwgwg" xfId="1455"/>
    <cellStyle name="通貨_List-dwgis" xfId="145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cuments\Zalo%20Received%20Files\BC%206%20th&#225;ng,%20&#432;&#7899;c%20th&#7921;c%20hi&#7879;n%202021,%20KH%202022\S&#7889;%20li&#7879;u%20KT&amp;HT%20&#432;&#7899;c%202021,%20KH%202022\4%20Bieu%20mau%20xay%20dung%20KH%20PT.KTXH%20nam%202022%20(CN-XD+TMD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Documents\Zalo%20Received%20Files\BC%209%20th&#225;ng,%20&#432;&#7899;c%202022\BC%209%20th&#225;ng%202022\Ph&#225;t%20h&#224;nh\N&#244;ng%20nghi&#7879;p\S&#7889;%20li&#7879;u%20n&#244;ng%20nghi&#7879;p%20202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IENMAYCUONG\Downloads\&#272;ang%20x&#7917;%20l&#253;\23-5%20b&#225;o%20c&#225;o%206%20th&#225;ng\C&#225;c%20CQ,%20&#272;V\Ph&#242;ng%20NN\N&#244;ng%20nghi&#7879;p%20ph&#7909;%20l&#7909;c%206T-202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ocuments\Zalo%20Received%20Files\S&#7889;%20li&#7879;u%20n&#244;ng%20nghi&#7879;p%202022%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Documents\Zalo%20Received%20Files\BC%206%20th&#225;ng%202021\Bi&#7875;u%20k&#232;m%20theo%20BC%206%20th&#225;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Chi tieu KTTH"/>
      <sheetName val="2. SX, KD"/>
      <sheetName val="3.Chi tieu VH,XH,MT"/>
    </sheetNames>
    <sheetDataSet>
      <sheetData sheetId="0" refreshError="1"/>
      <sheetData sheetId="1" refreshError="1"/>
      <sheetData sheetId="2" refreshError="1">
        <row r="48">
          <cell r="D48">
            <v>3333.2316900000005</v>
          </cell>
        </row>
        <row r="69">
          <cell r="G69">
            <v>224.46979133281499</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áp năm 2016"/>
      <sheetName val="01-2017"/>
      <sheetName val="02-2017"/>
      <sheetName val="03-2017"/>
      <sheetName val="04-2017"/>
      <sheetName val="05-2017"/>
      <sheetName val="06-2017"/>
      <sheetName val="07-2017"/>
      <sheetName val="08-2017"/>
      <sheetName val="09-2017"/>
      <sheetName val="10-2017-KH 2018"/>
      <sheetName val="11-2017"/>
      <sheetName val="Giáp năm 2017"/>
      <sheetName val="Quý I-2018"/>
      <sheetName val="Báo cáo NQ12"/>
      <sheetName val="Biểu bc"/>
      <sheetName val="11-2018-NT"/>
      <sheetName val="12-2017"/>
      <sheetName val="12-2018-NT"/>
      <sheetName val="01-2018"/>
      <sheetName val="Giáp năm 2018-2019"/>
      <sheetName val="1-2019-NT"/>
      <sheetName val="02-2018"/>
      <sheetName val="03-2018"/>
      <sheetName val="3-2019-NN"/>
      <sheetName val="3-2019-NT"/>
      <sheetName val="04-2018"/>
      <sheetName val="05-2018 "/>
      <sheetName val="I-2019-NN"/>
      <sheetName val="5-2019-NT"/>
      <sheetName val="6 tháng lần 1-2019-NT"/>
      <sheetName val="06-2018-06 tháng"/>
      <sheetName val="6-2019-NT"/>
      <sheetName val="Ước 6 tháng 2019-NN"/>
      <sheetName val="7-2019-NT"/>
      <sheetName val="7-2018"/>
      <sheetName val="7-2019-NN"/>
      <sheetName val="8-2018"/>
      <sheetName val="9-2018-KH2019 "/>
      <sheetName val="9T-2019-NN"/>
      <sheetName val="10-2018-NT"/>
      <sheetName val="10-2018-NN"/>
      <sheetName val="11-2018-NN"/>
      <sheetName val="12-2018-NN "/>
      <sheetName val="12-2019-NN"/>
      <sheetName val="1-2019-NN"/>
      <sheetName val="2-2019-NN"/>
      <sheetName val="4-2019-NN"/>
      <sheetName val="Giáp năm 2019-NN "/>
      <sheetName val="5-2019-NN"/>
      <sheetName val="6T-2019-NN"/>
      <sheetName val="8-2019-NN"/>
      <sheetName val="Ước 06 tháng 2020"/>
      <sheetName val="6-2019-NN"/>
      <sheetName val="Giáp năm 2019-2020"/>
      <sheetName val="9-2019"/>
      <sheetName val="9T-2020"/>
      <sheetName val="10-2019-NN"/>
      <sheetName val="10-2020"/>
      <sheetName val="11-2019-NN"/>
      <sheetName val="UTH2020"/>
      <sheetName val="2019"/>
      <sheetName val="12-2020"/>
      <sheetName val="2020"/>
      <sheetName val="01-2020"/>
      <sheetName val="02-2020"/>
      <sheetName val="Quý I-2020"/>
      <sheetName val="04-2020"/>
      <sheetName val="05-2020"/>
      <sheetName val="06 và 6T-2020"/>
      <sheetName val="7-2020"/>
      <sheetName val="11-2020"/>
      <sheetName val="Giáp năm 2020-2021"/>
      <sheetName val="01-2021"/>
      <sheetName val="02-2021"/>
      <sheetName val="Quý I-2021"/>
      <sheetName val="4-2021"/>
      <sheetName val="5-2021"/>
      <sheetName val="6-2021"/>
      <sheetName val="8-2020"/>
      <sheetName val="7-2021"/>
      <sheetName val="9-2020"/>
      <sheetName val="T10-2021"/>
      <sheetName val="11T-2021 "/>
      <sheetName val="11-2020 "/>
      <sheetName val="12-2020 (2)"/>
      <sheetName val="12T-2021  "/>
      <sheetName val="01-2021 (2)"/>
      <sheetName val="Giáp năm 2021-2022"/>
      <sheetName val="T1-2022"/>
      <sheetName val="8-2021"/>
      <sheetName val="7.2022"/>
      <sheetName val="8.2022"/>
      <sheetName val="9T-2021"/>
      <sheetName val="9.20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row r="9">
          <cell r="I9">
            <v>182.5</v>
          </cell>
        </row>
        <row r="13">
          <cell r="I13">
            <v>56.5</v>
          </cell>
        </row>
        <row r="16">
          <cell r="I16">
            <v>87</v>
          </cell>
        </row>
        <row r="49">
          <cell r="I49">
            <v>24963.829999999998</v>
          </cell>
        </row>
        <row r="50">
          <cell r="I50">
            <v>19479.599999999999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áp năm 2016"/>
      <sheetName val="01-2017"/>
      <sheetName val="02-2017"/>
      <sheetName val="03-2017"/>
      <sheetName val="04-2017"/>
      <sheetName val="05-2017"/>
      <sheetName val="06-2017"/>
      <sheetName val="07-2017"/>
      <sheetName val="08-2017"/>
      <sheetName val="09-2017"/>
      <sheetName val="10-2017-KH 2018"/>
      <sheetName val="11-2017"/>
      <sheetName val="Giáp năm 2017"/>
      <sheetName val="Quý I-2018"/>
      <sheetName val="Báo cáo NQ12"/>
      <sheetName val="Biểu bc"/>
      <sheetName val="11-2018-NT"/>
      <sheetName val="12-2017"/>
      <sheetName val="12-2018-NT"/>
      <sheetName val="01-2018"/>
      <sheetName val="Giáp năm 2018-2019"/>
      <sheetName val="1-2019-NT"/>
      <sheetName val="02-2018"/>
      <sheetName val="03-2018"/>
      <sheetName val="3-2019-NN"/>
      <sheetName val="3-2019-NT"/>
      <sheetName val="04-2018"/>
      <sheetName val="05-2018 "/>
      <sheetName val="I-2019-NN"/>
      <sheetName val="5-2019-NT"/>
      <sheetName val="6 tháng lần 1-2019-NT"/>
      <sheetName val="06-2018-06 tháng"/>
      <sheetName val="6-2019-NT"/>
      <sheetName val="Ước 6 tháng 2019-NN"/>
      <sheetName val="7-2019-NT"/>
      <sheetName val="7-2018"/>
      <sheetName val="7-2019-NN"/>
      <sheetName val="8-2018"/>
      <sheetName val="9-2018-KH2019 "/>
      <sheetName val="9T-2019-NN"/>
      <sheetName val="10-2018-NT"/>
      <sheetName val="10-2018-NN"/>
      <sheetName val="11-2018-NN"/>
      <sheetName val="12-2018-NN "/>
      <sheetName val="12-2019-NN"/>
      <sheetName val="1-2019-NN"/>
      <sheetName val="2-2019-NN"/>
      <sheetName val="4-2019-NN"/>
      <sheetName val="Giáp năm 2019-NN "/>
      <sheetName val="5-2019-NN"/>
      <sheetName val="6T-2019-NN"/>
      <sheetName val="8-2019-NN"/>
      <sheetName val="Ước 06 tháng 2020"/>
      <sheetName val="6-2019-NN"/>
      <sheetName val="Giáp năm 2019-2020"/>
      <sheetName val="9-2019"/>
      <sheetName val="9T-2020"/>
      <sheetName val="10-2019-NN"/>
      <sheetName val="10-2020"/>
      <sheetName val="11-2019-NN"/>
      <sheetName val="UTH2020"/>
      <sheetName val="2019"/>
      <sheetName val="12-2020"/>
      <sheetName val="2020"/>
      <sheetName val="01-2020"/>
      <sheetName val="02-2020"/>
      <sheetName val="Quý I-2020"/>
      <sheetName val="04-2020"/>
      <sheetName val="05-2020"/>
      <sheetName val="06 và 6T-2020"/>
      <sheetName val="7-2020"/>
      <sheetName val="11-2020"/>
      <sheetName val="Giáp năm 2020-2021"/>
      <sheetName val="01-2021"/>
      <sheetName val="02-2021"/>
      <sheetName val="Quý I-2021"/>
      <sheetName val="6-2021"/>
      <sheetName val="8-2020"/>
      <sheetName val="7-2021"/>
      <sheetName val="8-2021"/>
      <sheetName val="9-2020"/>
      <sheetName val="9T-2021"/>
      <sheetName val="T10-2021"/>
      <sheetName val="11T-2021 "/>
      <sheetName val="11-2020 "/>
      <sheetName val="12-2020 (2)"/>
      <sheetName val="12T-2021  "/>
      <sheetName val="01-2021 (2)"/>
      <sheetName val="T1-2022"/>
      <sheetName val="T2-2022 "/>
      <sheetName val="Quý I-2021 (T)"/>
      <sheetName val="T3-2022"/>
      <sheetName val="Quý I-2022 "/>
      <sheetName val="4-2021"/>
      <sheetName val="T4-2022"/>
      <sheetName val="5-2021"/>
      <sheetName val="T5-2022"/>
      <sheetName val="Giáp năm 2021-2022"/>
      <sheetName val="6T-20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12">
          <cell r="I12">
            <v>190.32</v>
          </cell>
        </row>
        <row r="57">
          <cell r="I57">
            <v>975.6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áp năm 2016"/>
      <sheetName val="01-2017"/>
      <sheetName val="02-2017"/>
      <sheetName val="03-2017"/>
      <sheetName val="04-2017"/>
      <sheetName val="05-2017"/>
      <sheetName val="06-2017"/>
      <sheetName val="07-2017"/>
      <sheetName val="08-2017"/>
      <sheetName val="09-2017"/>
      <sheetName val="10-2017-KH 2018"/>
      <sheetName val="11-2017"/>
      <sheetName val="Giáp năm 2017"/>
      <sheetName val="Quý I-2018"/>
      <sheetName val="Báo cáo NQ12"/>
      <sheetName val="Biểu bc"/>
      <sheetName val="11-2018-NT"/>
      <sheetName val="12-2017"/>
      <sheetName val="12-2018-NT"/>
      <sheetName val="01-2018"/>
      <sheetName val="Giáp năm 2018-2019"/>
      <sheetName val="1-2019-NT"/>
      <sheetName val="02-2018"/>
      <sheetName val="03-2018"/>
      <sheetName val="3-2019-NN"/>
      <sheetName val="3-2019-NT"/>
      <sheetName val="04-2018"/>
      <sheetName val="05-2018 "/>
      <sheetName val="I-2019-NN"/>
      <sheetName val="5-2019-NT"/>
      <sheetName val="6 tháng lần 1-2019-NT"/>
      <sheetName val="06-2018-06 tháng"/>
      <sheetName val="6-2019-NT"/>
      <sheetName val="Ước 6 tháng 2019-NN"/>
      <sheetName val="7-2019-NT"/>
      <sheetName val="7-2018"/>
      <sheetName val="7-2019-NN"/>
      <sheetName val="8-2018"/>
      <sheetName val="9-2018-KH2019 "/>
      <sheetName val="9T-2019-NN"/>
      <sheetName val="10-2018-NT"/>
      <sheetName val="10-2018-NN"/>
      <sheetName val="11-2018-NN"/>
      <sheetName val="12-2018-NN "/>
      <sheetName val="12-2019-NN"/>
      <sheetName val="1-2019-NN"/>
      <sheetName val="2-2019-NN"/>
      <sheetName val="4-2019-NN"/>
      <sheetName val="Giáp năm 2019-NN "/>
      <sheetName val="5-2019-NN"/>
      <sheetName val="6T-2019-NN"/>
      <sheetName val="8-2019-NN"/>
      <sheetName val="Ước 06 tháng 2020"/>
      <sheetName val="6-2019-NN"/>
      <sheetName val="Giáp năm 2019-2020"/>
      <sheetName val="9-2019"/>
      <sheetName val="9T-2020"/>
      <sheetName val="10-2019-NN"/>
      <sheetName val="10-2020"/>
      <sheetName val="11-2019-NN"/>
      <sheetName val="UTH2020"/>
      <sheetName val="2019"/>
      <sheetName val="12-2020"/>
      <sheetName val="2020"/>
      <sheetName val="01-2020"/>
      <sheetName val="02-2020"/>
      <sheetName val="Quý I-2020"/>
      <sheetName val="04-2020"/>
      <sheetName val="05-2020"/>
      <sheetName val="06 và 6T-2020"/>
      <sheetName val="7-2020"/>
      <sheetName val="11-2020"/>
      <sheetName val="Giáp năm 2020-2021"/>
      <sheetName val="01-2021"/>
      <sheetName val="02-2021"/>
      <sheetName val="Quý I-2021"/>
      <sheetName val="4-2021"/>
      <sheetName val="5-2021"/>
      <sheetName val="6-2021"/>
      <sheetName val="8-2020"/>
      <sheetName val="7-2021"/>
      <sheetName val="9-2020"/>
      <sheetName val="11-2020 "/>
      <sheetName val="12-2020 (2)"/>
      <sheetName val="12T-2021  "/>
      <sheetName val="01-2021 (2)"/>
      <sheetName val="T1-2022"/>
      <sheetName val="8-2021"/>
      <sheetName val="7.2022"/>
      <sheetName val="8.2022"/>
      <sheetName val="9T-2021"/>
      <sheetName val="9.2022"/>
      <sheetName val="Giáp năm 2021-2022"/>
      <sheetName val="30.9.2022"/>
      <sheetName val="T10-2021"/>
      <sheetName val="9T.2022"/>
      <sheetName val="T10.2022"/>
      <sheetName val="11T-2021 "/>
      <sheetName val="T11.20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29">
          <cell r="Q29">
            <v>143.9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so 01"/>
      <sheetName val="00000000"/>
    </sheetNames>
    <sheetDataSet>
      <sheetData sheetId="0">
        <row r="56">
          <cell r="G56">
            <v>85.67</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222"/>
  <sheetViews>
    <sheetView tabSelected="1" topLeftCell="A166" zoomScale="80" zoomScaleNormal="80" zoomScaleSheetLayoutView="90" zoomScalePageLayoutView="80" workbookViewId="0">
      <pane xSplit="3" topLeftCell="D1" activePane="topRight" state="frozen"/>
      <selection activeCell="A67" sqref="A67"/>
      <selection pane="topRight" activeCell="T18" sqref="T18"/>
    </sheetView>
  </sheetViews>
  <sheetFormatPr defaultRowHeight="15" outlineLevelRow="1"/>
  <cols>
    <col min="1" max="1" width="3.5546875" style="57" customWidth="1"/>
    <col min="2" max="2" width="23.77734375" style="241" customWidth="1"/>
    <col min="3" max="3" width="5.77734375" style="242" customWidth="1"/>
    <col min="4" max="4" width="11.44140625" style="51" customWidth="1"/>
    <col min="5" max="5" width="12" style="243" customWidth="1"/>
    <col min="6" max="6" width="12" style="244" customWidth="1"/>
    <col min="7" max="8" width="10.109375" style="245" customWidth="1"/>
    <col min="9" max="9" width="12.6640625" style="246" customWidth="1"/>
    <col min="10" max="11" width="10" style="245" customWidth="1"/>
    <col min="12" max="12" width="16.33203125" style="3" customWidth="1"/>
    <col min="13" max="13" width="0.109375" style="51" hidden="1" customWidth="1"/>
    <col min="14" max="14" width="16.109375" style="51" hidden="1" customWidth="1"/>
    <col min="15" max="15" width="11.77734375" style="57" hidden="1" customWidth="1"/>
    <col min="16" max="16" width="11.5546875" style="53" hidden="1" customWidth="1"/>
    <col min="17" max="17" width="10.21875" style="54" hidden="1" customWidth="1"/>
    <col min="18" max="18" width="10.109375" style="54" hidden="1" customWidth="1"/>
    <col min="19" max="19" width="10.33203125" style="57" bestFit="1" customWidth="1"/>
    <col min="20" max="16384" width="8.88671875" style="57"/>
  </cols>
  <sheetData>
    <row r="1" spans="1:71" ht="44.45" customHeight="1">
      <c r="A1" s="287" t="s">
        <v>228</v>
      </c>
      <c r="B1" s="287"/>
      <c r="C1" s="287"/>
      <c r="D1" s="287"/>
      <c r="E1" s="287"/>
      <c r="F1" s="287"/>
      <c r="G1" s="287"/>
      <c r="H1" s="287"/>
      <c r="I1" s="287"/>
      <c r="J1" s="287"/>
      <c r="K1" s="287"/>
      <c r="L1" s="287"/>
    </row>
    <row r="2" spans="1:71" ht="25.5" customHeight="1">
      <c r="A2" s="17"/>
      <c r="B2" s="288" t="s">
        <v>229</v>
      </c>
      <c r="C2" s="288"/>
      <c r="D2" s="288"/>
      <c r="E2" s="288"/>
      <c r="F2" s="288"/>
      <c r="G2" s="288"/>
      <c r="H2" s="288"/>
      <c r="I2" s="288"/>
      <c r="J2" s="288"/>
      <c r="K2" s="288"/>
      <c r="L2" s="288"/>
    </row>
    <row r="3" spans="1:71" ht="14.25" customHeight="1"/>
    <row r="4" spans="1:71" s="2" customFormat="1" ht="42.75" customHeight="1">
      <c r="A4" s="289" t="s">
        <v>29</v>
      </c>
      <c r="B4" s="275" t="s">
        <v>34</v>
      </c>
      <c r="C4" s="290" t="s">
        <v>33</v>
      </c>
      <c r="D4" s="291" t="s">
        <v>217</v>
      </c>
      <c r="E4" s="277" t="s">
        <v>150</v>
      </c>
      <c r="F4" s="278"/>
      <c r="G4" s="283" t="s">
        <v>138</v>
      </c>
      <c r="H4" s="283"/>
      <c r="I4" s="279" t="s">
        <v>222</v>
      </c>
      <c r="J4" s="279"/>
      <c r="K4" s="279"/>
      <c r="L4" s="275" t="s">
        <v>210</v>
      </c>
      <c r="M4" s="1"/>
      <c r="N4" s="1"/>
      <c r="P4" s="3"/>
      <c r="Q4" s="4"/>
      <c r="R4" s="4"/>
    </row>
    <row r="5" spans="1:71" s="2" customFormat="1" ht="92.25" customHeight="1">
      <c r="A5" s="289"/>
      <c r="B5" s="276"/>
      <c r="C5" s="290"/>
      <c r="D5" s="292"/>
      <c r="E5" s="5" t="s">
        <v>151</v>
      </c>
      <c r="F5" s="6" t="s">
        <v>221</v>
      </c>
      <c r="G5" s="7" t="s">
        <v>219</v>
      </c>
      <c r="H5" s="7" t="s">
        <v>220</v>
      </c>
      <c r="I5" s="8" t="s">
        <v>223</v>
      </c>
      <c r="J5" s="9" t="s">
        <v>226</v>
      </c>
      <c r="K5" s="9" t="s">
        <v>235</v>
      </c>
      <c r="L5" s="276"/>
      <c r="M5" s="1"/>
      <c r="N5" s="1"/>
      <c r="P5" s="3"/>
      <c r="Q5" s="4"/>
      <c r="R5" s="4"/>
    </row>
    <row r="6" spans="1:71" s="247" customFormat="1" ht="28.9" customHeight="1">
      <c r="A6" s="10" t="s">
        <v>30</v>
      </c>
      <c r="B6" s="11" t="s">
        <v>74</v>
      </c>
      <c r="C6" s="12"/>
      <c r="D6" s="13"/>
      <c r="E6" s="14"/>
      <c r="F6" s="13"/>
      <c r="G6" s="15"/>
      <c r="H6" s="15"/>
      <c r="I6" s="16"/>
      <c r="J6" s="15"/>
      <c r="K6" s="15"/>
      <c r="L6" s="16"/>
      <c r="M6" s="4"/>
      <c r="N6" s="4"/>
      <c r="O6" s="17"/>
      <c r="P6" s="3"/>
      <c r="Q6" s="4"/>
      <c r="R6" s="4"/>
      <c r="S6" s="17"/>
      <c r="T6" s="17"/>
    </row>
    <row r="7" spans="1:71" s="247" customFormat="1" ht="48.75" customHeight="1">
      <c r="A7" s="18">
        <v>1</v>
      </c>
      <c r="B7" s="19" t="s">
        <v>152</v>
      </c>
      <c r="C7" s="20"/>
      <c r="D7" s="21">
        <f>SUM(D8:D10)</f>
        <v>5811.4097913328151</v>
      </c>
      <c r="E7" s="22">
        <v>6040.3720841899994</v>
      </c>
      <c r="F7" s="23">
        <f>SUM(F8:F10)</f>
        <v>9065</v>
      </c>
      <c r="G7" s="24">
        <f>F7/D7%</f>
        <v>155.98624646156628</v>
      </c>
      <c r="H7" s="24">
        <f>F7/E7%</f>
        <v>150.07353642545675</v>
      </c>
      <c r="I7" s="23">
        <f>SUM(I8:I10)</f>
        <v>8805</v>
      </c>
      <c r="J7" s="25">
        <f>I7/E7%</f>
        <v>145.76916582748447</v>
      </c>
      <c r="K7" s="25">
        <f>I7/F7%</f>
        <v>97.131825703254265</v>
      </c>
      <c r="L7" s="274" t="s">
        <v>232</v>
      </c>
      <c r="M7" s="4"/>
      <c r="N7" s="4"/>
      <c r="O7" s="17"/>
      <c r="P7" s="3"/>
      <c r="Q7" s="4"/>
      <c r="R7" s="4"/>
      <c r="S7" s="17"/>
      <c r="T7" s="17"/>
    </row>
    <row r="8" spans="1:71" s="249" customFormat="1" ht="27" customHeight="1">
      <c r="A8" s="26"/>
      <c r="B8" s="27" t="s">
        <v>39</v>
      </c>
      <c r="C8" s="20" t="s">
        <v>35</v>
      </c>
      <c r="D8" s="28">
        <v>1687.69</v>
      </c>
      <c r="E8" s="29">
        <v>1691.29</v>
      </c>
      <c r="F8" s="30">
        <v>1750</v>
      </c>
      <c r="G8" s="24">
        <f t="shared" ref="G8:G10" si="0">F8/D8%</f>
        <v>103.69202874935563</v>
      </c>
      <c r="H8" s="24">
        <f t="shared" ref="H8:H10" si="1">F8/E8%</f>
        <v>103.47131479521548</v>
      </c>
      <c r="I8" s="31">
        <v>2015</v>
      </c>
      <c r="J8" s="25">
        <f>I8/E8%</f>
        <v>119.13982817849097</v>
      </c>
      <c r="K8" s="25">
        <f t="shared" ref="K8:K10" si="2">I8/F8%</f>
        <v>115.14285714285714</v>
      </c>
      <c r="L8" s="274"/>
      <c r="M8" s="32">
        <v>12916.7</v>
      </c>
      <c r="N8" s="33" t="e">
        <f>#REF!</f>
        <v>#REF!</v>
      </c>
      <c r="O8" s="34"/>
      <c r="P8" s="35"/>
      <c r="Q8" s="35"/>
      <c r="R8" s="36"/>
      <c r="S8" s="39"/>
      <c r="T8" s="39"/>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248"/>
      <c r="AX8" s="248"/>
      <c r="AY8" s="248"/>
      <c r="AZ8" s="248"/>
      <c r="BA8" s="248"/>
      <c r="BB8" s="248"/>
      <c r="BC8" s="248"/>
      <c r="BD8" s="248"/>
      <c r="BE8" s="248"/>
      <c r="BF8" s="248"/>
      <c r="BG8" s="248"/>
      <c r="BH8" s="248"/>
      <c r="BI8" s="248"/>
      <c r="BJ8" s="248"/>
      <c r="BK8" s="248"/>
      <c r="BL8" s="248"/>
      <c r="BM8" s="248"/>
      <c r="BN8" s="248"/>
      <c r="BO8" s="248"/>
      <c r="BP8" s="248"/>
      <c r="BQ8" s="248"/>
      <c r="BR8" s="248"/>
      <c r="BS8" s="248"/>
    </row>
    <row r="9" spans="1:71" s="249" customFormat="1" ht="98.25" customHeight="1">
      <c r="A9" s="26"/>
      <c r="B9" s="27" t="s">
        <v>41</v>
      </c>
      <c r="C9" s="20" t="s">
        <v>35</v>
      </c>
      <c r="D9" s="37">
        <v>3899.25</v>
      </c>
      <c r="E9" s="29">
        <v>4084.0820841899995</v>
      </c>
      <c r="F9" s="30">
        <f>6500+F103</f>
        <v>7050</v>
      </c>
      <c r="G9" s="24">
        <f t="shared" si="0"/>
        <v>180.80400076937872</v>
      </c>
      <c r="H9" s="24">
        <f t="shared" si="1"/>
        <v>172.621408058654</v>
      </c>
      <c r="I9" s="31">
        <v>6500</v>
      </c>
      <c r="J9" s="25">
        <f>I9/E9%</f>
        <v>159.15448969946823</v>
      </c>
      <c r="K9" s="25">
        <f t="shared" si="2"/>
        <v>92.198581560283685</v>
      </c>
      <c r="L9" s="274"/>
      <c r="M9" s="38" t="e">
        <f>(N8-L8)*15</f>
        <v>#REF!</v>
      </c>
      <c r="N9" s="38"/>
      <c r="O9" s="39"/>
      <c r="P9" s="40"/>
      <c r="Q9" s="36"/>
      <c r="R9" s="36"/>
      <c r="S9" s="39"/>
      <c r="T9" s="39"/>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row>
    <row r="10" spans="1:71" s="249" customFormat="1" ht="27" customHeight="1">
      <c r="A10" s="26"/>
      <c r="B10" s="27" t="s">
        <v>144</v>
      </c>
      <c r="C10" s="20" t="s">
        <v>35</v>
      </c>
      <c r="D10" s="37">
        <f>'[1]2. SX, KD'!$G$69</f>
        <v>224.46979133281499</v>
      </c>
      <c r="E10" s="29">
        <v>265</v>
      </c>
      <c r="F10" s="30">
        <f>F78</f>
        <v>265</v>
      </c>
      <c r="G10" s="24">
        <f t="shared" si="0"/>
        <v>118.05597467103803</v>
      </c>
      <c r="H10" s="24">
        <f t="shared" si="1"/>
        <v>100</v>
      </c>
      <c r="I10" s="31">
        <v>290</v>
      </c>
      <c r="J10" s="25">
        <f>I10/E10%</f>
        <v>109.43396226415095</v>
      </c>
      <c r="K10" s="25">
        <f t="shared" si="2"/>
        <v>109.43396226415095</v>
      </c>
      <c r="L10" s="41"/>
      <c r="M10" s="38">
        <f>D8+79.41+18.9+20+7+23+19</f>
        <v>1855.0000000000002</v>
      </c>
      <c r="N10" s="38"/>
      <c r="O10" s="39"/>
      <c r="P10" s="40"/>
      <c r="Q10" s="36"/>
      <c r="R10" s="36"/>
      <c r="S10" s="39"/>
      <c r="T10" s="39"/>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248"/>
      <c r="AX10" s="248"/>
      <c r="AY10" s="248"/>
      <c r="AZ10" s="248"/>
      <c r="BA10" s="248"/>
      <c r="BB10" s="248"/>
      <c r="BC10" s="248"/>
      <c r="BD10" s="248"/>
      <c r="BE10" s="248"/>
      <c r="BF10" s="248"/>
      <c r="BG10" s="248"/>
      <c r="BH10" s="248"/>
      <c r="BI10" s="248"/>
      <c r="BJ10" s="248"/>
      <c r="BK10" s="248"/>
      <c r="BL10" s="248"/>
      <c r="BM10" s="248"/>
      <c r="BN10" s="248"/>
      <c r="BO10" s="248"/>
      <c r="BP10" s="248"/>
      <c r="BQ10" s="248"/>
      <c r="BR10" s="248"/>
      <c r="BS10" s="248"/>
    </row>
    <row r="11" spans="1:71" s="249" customFormat="1" ht="27" customHeight="1">
      <c r="A11" s="26"/>
      <c r="B11" s="27" t="s">
        <v>45</v>
      </c>
      <c r="C11" s="20" t="s">
        <v>35</v>
      </c>
      <c r="D11" s="30"/>
      <c r="E11" s="29"/>
      <c r="F11" s="30"/>
      <c r="G11" s="24"/>
      <c r="H11" s="24"/>
      <c r="I11" s="42"/>
      <c r="J11" s="25"/>
      <c r="K11" s="25"/>
      <c r="L11" s="43"/>
      <c r="M11" s="38"/>
      <c r="N11" s="38"/>
      <c r="O11" s="39"/>
      <c r="P11" s="40"/>
      <c r="Q11" s="36"/>
      <c r="R11" s="36"/>
      <c r="S11" s="39"/>
      <c r="T11" s="39"/>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248"/>
      <c r="AX11" s="248"/>
      <c r="AY11" s="248"/>
      <c r="AZ11" s="248"/>
      <c r="BA11" s="248"/>
      <c r="BB11" s="248"/>
      <c r="BC11" s="248"/>
      <c r="BD11" s="248"/>
      <c r="BE11" s="248"/>
      <c r="BF11" s="248"/>
      <c r="BG11" s="248"/>
      <c r="BH11" s="248"/>
      <c r="BI11" s="248"/>
      <c r="BJ11" s="248"/>
      <c r="BK11" s="248"/>
      <c r="BL11" s="248"/>
      <c r="BM11" s="248"/>
      <c r="BN11" s="248"/>
      <c r="BO11" s="248"/>
      <c r="BP11" s="248"/>
      <c r="BQ11" s="248"/>
      <c r="BR11" s="248"/>
      <c r="BS11" s="248"/>
    </row>
    <row r="12" spans="1:71" s="250" customFormat="1" ht="27" customHeight="1">
      <c r="A12" s="44">
        <v>2</v>
      </c>
      <c r="B12" s="45" t="s">
        <v>44</v>
      </c>
      <c r="C12" s="46" t="s">
        <v>42</v>
      </c>
      <c r="D12" s="47"/>
      <c r="E12" s="48"/>
      <c r="F12" s="47"/>
      <c r="G12" s="24"/>
      <c r="H12" s="24"/>
      <c r="I12" s="49"/>
      <c r="J12" s="25"/>
      <c r="K12" s="25"/>
      <c r="L12" s="50"/>
      <c r="M12" s="51"/>
      <c r="N12" s="51"/>
      <c r="O12" s="52"/>
      <c r="P12" s="53"/>
      <c r="Q12" s="54"/>
      <c r="R12" s="54"/>
      <c r="S12" s="52"/>
      <c r="T12" s="52"/>
    </row>
    <row r="13" spans="1:71" s="250" customFormat="1" ht="27" customHeight="1">
      <c r="A13" s="55">
        <v>3</v>
      </c>
      <c r="B13" s="45" t="s">
        <v>126</v>
      </c>
      <c r="C13" s="46" t="s">
        <v>36</v>
      </c>
      <c r="D13" s="47"/>
      <c r="E13" s="48"/>
      <c r="F13" s="47"/>
      <c r="G13" s="24"/>
      <c r="H13" s="24"/>
      <c r="I13" s="49"/>
      <c r="J13" s="25"/>
      <c r="K13" s="25"/>
      <c r="L13" s="50"/>
      <c r="M13" s="51"/>
      <c r="N13" s="51"/>
      <c r="O13" s="52"/>
      <c r="P13" s="53"/>
      <c r="Q13" s="54"/>
      <c r="R13" s="54"/>
      <c r="S13" s="52"/>
      <c r="T13" s="52"/>
    </row>
    <row r="14" spans="1:71" s="251" customFormat="1" ht="36.75" customHeight="1">
      <c r="A14" s="55">
        <v>4</v>
      </c>
      <c r="B14" s="45" t="s">
        <v>70</v>
      </c>
      <c r="C14" s="20" t="s">
        <v>36</v>
      </c>
      <c r="D14" s="56">
        <f t="shared" ref="D14" si="3">SUM(D15:D17)</f>
        <v>100</v>
      </c>
      <c r="E14" s="56">
        <f t="shared" ref="E14" si="4">SUM(E15:E17)</f>
        <v>99.999999999999986</v>
      </c>
      <c r="F14" s="56">
        <f>SUM(F15:F17)</f>
        <v>99.999999999999986</v>
      </c>
      <c r="G14" s="24"/>
      <c r="H14" s="24"/>
      <c r="I14" s="56">
        <f t="shared" ref="I14" si="5">SUM(I15:I17)</f>
        <v>100.00000000000001</v>
      </c>
      <c r="J14" s="25"/>
      <c r="K14" s="25"/>
      <c r="L14" s="50"/>
      <c r="M14" s="51"/>
      <c r="N14" s="51"/>
      <c r="O14" s="57"/>
      <c r="P14" s="53"/>
      <c r="Q14" s="54"/>
      <c r="R14" s="54"/>
      <c r="S14" s="57"/>
      <c r="T14" s="57"/>
    </row>
    <row r="15" spans="1:71" s="251" customFormat="1" ht="36.75" customHeight="1">
      <c r="A15" s="58" t="s">
        <v>46</v>
      </c>
      <c r="B15" s="27" t="s">
        <v>39</v>
      </c>
      <c r="C15" s="20" t="s">
        <v>36</v>
      </c>
      <c r="D15" s="56">
        <f t="shared" ref="D15" si="6">D8/D7%</f>
        <v>29.040973887558831</v>
      </c>
      <c r="E15" s="56">
        <f t="shared" ref="E15" si="7">E8/E7%</f>
        <v>27.9997651870944</v>
      </c>
      <c r="F15" s="56">
        <f t="shared" ref="F15" si="8">F8/F7%</f>
        <v>19.305019305019304</v>
      </c>
      <c r="G15" s="24"/>
      <c r="H15" s="24"/>
      <c r="I15" s="56">
        <f t="shared" ref="I15" si="9">I8/I7%</f>
        <v>22.884724588302102</v>
      </c>
      <c r="J15" s="25"/>
      <c r="K15" s="25"/>
      <c r="L15" s="50"/>
      <c r="M15" s="51"/>
      <c r="N15" s="51"/>
      <c r="O15" s="57"/>
      <c r="P15" s="53"/>
      <c r="Q15" s="54"/>
      <c r="R15" s="54"/>
      <c r="S15" s="57"/>
      <c r="T15" s="57"/>
    </row>
    <row r="16" spans="1:71" s="250" customFormat="1" ht="36.75" customHeight="1">
      <c r="A16" s="58" t="s">
        <v>46</v>
      </c>
      <c r="B16" s="27" t="s">
        <v>41</v>
      </c>
      <c r="C16" s="20" t="s">
        <v>36</v>
      </c>
      <c r="D16" s="56">
        <f t="shared" ref="D16" si="10">D9/D7%</f>
        <v>67.096455765610841</v>
      </c>
      <c r="E16" s="56">
        <f t="shared" ref="E16" si="11">E9/E7%</f>
        <v>67.613087857279993</v>
      </c>
      <c r="F16" s="56">
        <f t="shared" ref="F16" si="12">F9/F7%</f>
        <v>77.771649200220622</v>
      </c>
      <c r="G16" s="24"/>
      <c r="H16" s="24"/>
      <c r="I16" s="56">
        <f t="shared" ref="I16" si="13">I9/I7%</f>
        <v>73.821692220329368</v>
      </c>
      <c r="J16" s="25"/>
      <c r="K16" s="25"/>
      <c r="L16" s="50"/>
      <c r="M16" s="51"/>
      <c r="N16" s="51"/>
      <c r="O16" s="52"/>
      <c r="P16" s="53"/>
      <c r="Q16" s="54"/>
      <c r="R16" s="54"/>
      <c r="S16" s="52"/>
      <c r="T16" s="52"/>
    </row>
    <row r="17" spans="1:20" s="251" customFormat="1" ht="36.75" customHeight="1">
      <c r="A17" s="58" t="s">
        <v>46</v>
      </c>
      <c r="B17" s="27" t="s">
        <v>144</v>
      </c>
      <c r="C17" s="20" t="s">
        <v>36</v>
      </c>
      <c r="D17" s="56">
        <f t="shared" ref="D17" si="14">D10/D7%</f>
        <v>3.8625703468303181</v>
      </c>
      <c r="E17" s="56">
        <f t="shared" ref="E17" si="15">E10/E7%</f>
        <v>4.3871469556255969</v>
      </c>
      <c r="F17" s="56">
        <f t="shared" ref="F17" si="16">F10/F7%</f>
        <v>2.9233314947600659</v>
      </c>
      <c r="G17" s="24"/>
      <c r="H17" s="24"/>
      <c r="I17" s="56">
        <f t="shared" ref="I17" si="17">I10/I7%</f>
        <v>3.2935831913685405</v>
      </c>
      <c r="J17" s="25"/>
      <c r="K17" s="25"/>
      <c r="L17" s="50"/>
      <c r="M17" s="51"/>
      <c r="N17" s="51"/>
      <c r="O17" s="57"/>
      <c r="P17" s="53"/>
      <c r="Q17" s="54"/>
      <c r="R17" s="54"/>
      <c r="S17" s="57"/>
      <c r="T17" s="57"/>
    </row>
    <row r="18" spans="1:20" s="251" customFormat="1" ht="36.75" customHeight="1">
      <c r="A18" s="58" t="s">
        <v>46</v>
      </c>
      <c r="B18" s="27" t="s">
        <v>45</v>
      </c>
      <c r="C18" s="20" t="s">
        <v>36</v>
      </c>
      <c r="D18" s="30"/>
      <c r="E18" s="29"/>
      <c r="F18" s="30"/>
      <c r="G18" s="24"/>
      <c r="H18" s="24"/>
      <c r="I18" s="49"/>
      <c r="J18" s="25"/>
      <c r="K18" s="25"/>
      <c r="L18" s="50"/>
      <c r="M18" s="51"/>
      <c r="N18" s="51"/>
      <c r="O18" s="57"/>
      <c r="P18" s="53"/>
      <c r="Q18" s="54"/>
      <c r="R18" s="54"/>
      <c r="S18" s="57"/>
      <c r="T18" s="57"/>
    </row>
    <row r="19" spans="1:20" s="250" customFormat="1" ht="27" customHeight="1">
      <c r="A19" s="59">
        <v>5</v>
      </c>
      <c r="B19" s="60" t="s">
        <v>28</v>
      </c>
      <c r="C19" s="61"/>
      <c r="D19" s="47"/>
      <c r="E19" s="48"/>
      <c r="F19" s="47"/>
      <c r="G19" s="24"/>
      <c r="H19" s="24"/>
      <c r="I19" s="49"/>
      <c r="J19" s="25"/>
      <c r="K19" s="25"/>
      <c r="L19" s="50"/>
      <c r="M19" s="51"/>
      <c r="N19" s="51"/>
      <c r="O19" s="52"/>
      <c r="P19" s="53"/>
      <c r="Q19" s="54"/>
      <c r="R19" s="54"/>
      <c r="S19" s="52"/>
      <c r="T19" s="52"/>
    </row>
    <row r="20" spans="1:20" s="250" customFormat="1" ht="27" customHeight="1">
      <c r="A20" s="62" t="s">
        <v>95</v>
      </c>
      <c r="B20" s="63" t="s">
        <v>49</v>
      </c>
      <c r="C20" s="64"/>
      <c r="D20" s="47"/>
      <c r="E20" s="48">
        <f>E22-D22</f>
        <v>47.900000000000006</v>
      </c>
      <c r="F20" s="47">
        <f>E22-F22</f>
        <v>42.5</v>
      </c>
      <c r="G20" s="24"/>
      <c r="H20" s="24"/>
      <c r="I20" s="49"/>
      <c r="J20" s="25"/>
      <c r="K20" s="25"/>
      <c r="L20" s="50"/>
      <c r="M20" s="51"/>
      <c r="N20" s="51"/>
      <c r="O20" s="52"/>
      <c r="P20" s="53"/>
      <c r="Q20" s="54"/>
      <c r="R20" s="54"/>
      <c r="S20" s="52"/>
      <c r="T20" s="52"/>
    </row>
    <row r="21" spans="1:20" s="252" customFormat="1" ht="27" customHeight="1">
      <c r="A21" s="62" t="s">
        <v>99</v>
      </c>
      <c r="B21" s="63" t="s">
        <v>72</v>
      </c>
      <c r="C21" s="64" t="s">
        <v>19</v>
      </c>
      <c r="D21" s="65">
        <f>D22+D25+D28+D29+SUM(D32:D36)+D45+D38</f>
        <v>28275.629999999997</v>
      </c>
      <c r="E21" s="65">
        <f t="shared" ref="E21:F21" si="18">E22+E25+E28+E29+SUM(E32:E36)+E45+E38</f>
        <v>28577.8</v>
      </c>
      <c r="F21" s="65">
        <f t="shared" si="18"/>
        <v>28792.53</v>
      </c>
      <c r="G21" s="24">
        <f t="shared" ref="G21:G29" si="19">F21/D21%</f>
        <v>101.82807597920896</v>
      </c>
      <c r="H21" s="24">
        <f t="shared" ref="H21:H29" si="20">F21/E21%</f>
        <v>100.75138744060074</v>
      </c>
      <c r="I21" s="65">
        <f t="shared" ref="I21" si="21">I22+I25+I28+I29+SUM(I32:I36)+I45+I38</f>
        <v>28791.429999999997</v>
      </c>
      <c r="J21" s="25">
        <f t="shared" ref="J21:J29" si="22">I21/E21%</f>
        <v>100.74753829895931</v>
      </c>
      <c r="K21" s="25">
        <f t="shared" ref="K21:K75" si="23">I21/F21%</f>
        <v>99.996179564630125</v>
      </c>
      <c r="L21" s="65"/>
      <c r="M21" s="66"/>
      <c r="N21" s="66"/>
      <c r="O21" s="67"/>
      <c r="P21" s="68"/>
      <c r="Q21" s="69"/>
      <c r="R21" s="69"/>
      <c r="S21" s="67"/>
      <c r="T21" s="67"/>
    </row>
    <row r="22" spans="1:20" s="251" customFormat="1" ht="27" customHeight="1">
      <c r="A22" s="70"/>
      <c r="B22" s="71" t="s">
        <v>66</v>
      </c>
      <c r="C22" s="64" t="s">
        <v>19</v>
      </c>
      <c r="D22" s="37">
        <f>D23+D24</f>
        <v>177.1</v>
      </c>
      <c r="E22" s="29">
        <v>225</v>
      </c>
      <c r="F22" s="30">
        <f>'[2]9.2022'!$I$9</f>
        <v>182.5</v>
      </c>
      <c r="G22" s="24">
        <f t="shared" si="19"/>
        <v>103.04912478825523</v>
      </c>
      <c r="H22" s="72">
        <f t="shared" si="20"/>
        <v>81.111111111111114</v>
      </c>
      <c r="I22" s="73">
        <v>183</v>
      </c>
      <c r="J22" s="25">
        <f t="shared" si="22"/>
        <v>81.333333333333329</v>
      </c>
      <c r="K22" s="25">
        <f t="shared" si="23"/>
        <v>100.27397260273973</v>
      </c>
      <c r="L22" s="41"/>
      <c r="M22" s="51"/>
      <c r="N22" s="51"/>
      <c r="O22" s="57"/>
      <c r="P22" s="53"/>
      <c r="Q22" s="54"/>
      <c r="R22" s="54"/>
      <c r="S22" s="57"/>
      <c r="T22" s="57"/>
    </row>
    <row r="23" spans="1:20" s="251" customFormat="1" ht="27" customHeight="1">
      <c r="A23" s="70"/>
      <c r="B23" s="74" t="s">
        <v>180</v>
      </c>
      <c r="C23" s="64" t="s">
        <v>19</v>
      </c>
      <c r="D23" s="37">
        <v>29.6</v>
      </c>
      <c r="E23" s="29">
        <v>29.6</v>
      </c>
      <c r="F23" s="30">
        <v>39</v>
      </c>
      <c r="G23" s="24">
        <f t="shared" si="19"/>
        <v>131.75675675675674</v>
      </c>
      <c r="H23" s="24">
        <f t="shared" si="20"/>
        <v>131.75675675675674</v>
      </c>
      <c r="I23" s="30">
        <v>39</v>
      </c>
      <c r="J23" s="25">
        <f t="shared" si="22"/>
        <v>131.75675675675674</v>
      </c>
      <c r="K23" s="25">
        <f t="shared" si="23"/>
        <v>100</v>
      </c>
      <c r="L23" s="41"/>
      <c r="M23" s="51"/>
      <c r="N23" s="51"/>
      <c r="O23" s="57"/>
      <c r="P23" s="53"/>
      <c r="Q23" s="54"/>
      <c r="R23" s="54"/>
      <c r="S23" s="57"/>
      <c r="T23" s="57"/>
    </row>
    <row r="24" spans="1:20" s="251" customFormat="1" ht="27" customHeight="1">
      <c r="A24" s="70"/>
      <c r="B24" s="74" t="s">
        <v>181</v>
      </c>
      <c r="C24" s="64" t="s">
        <v>19</v>
      </c>
      <c r="D24" s="37">
        <v>147.5</v>
      </c>
      <c r="E24" s="29">
        <v>195.4</v>
      </c>
      <c r="F24" s="30">
        <f>'[2]9.2022'!$I$13+'[2]9.2022'!$I$16</f>
        <v>143.5</v>
      </c>
      <c r="G24" s="24">
        <f t="shared" si="19"/>
        <v>97.288135593220332</v>
      </c>
      <c r="H24" s="24">
        <f t="shared" si="20"/>
        <v>73.439099283520989</v>
      </c>
      <c r="I24" s="30">
        <v>144</v>
      </c>
      <c r="J24" s="25">
        <f t="shared" si="22"/>
        <v>73.694984646878197</v>
      </c>
      <c r="K24" s="25">
        <f t="shared" si="23"/>
        <v>100.34843205574913</v>
      </c>
      <c r="L24" s="41"/>
      <c r="M24" s="51"/>
      <c r="N24" s="51"/>
      <c r="O24" s="57"/>
      <c r="P24" s="53"/>
      <c r="Q24" s="54"/>
      <c r="R24" s="54"/>
      <c r="S24" s="57"/>
      <c r="T24" s="57"/>
    </row>
    <row r="25" spans="1:20" s="250" customFormat="1" ht="27" customHeight="1">
      <c r="A25" s="75"/>
      <c r="B25" s="71" t="s">
        <v>20</v>
      </c>
      <c r="C25" s="64" t="s">
        <v>19</v>
      </c>
      <c r="D25" s="37">
        <v>104</v>
      </c>
      <c r="E25" s="29">
        <v>112</v>
      </c>
      <c r="F25" s="30">
        <v>104</v>
      </c>
      <c r="G25" s="24">
        <f t="shared" si="19"/>
        <v>100</v>
      </c>
      <c r="H25" s="72">
        <f t="shared" si="20"/>
        <v>92.857142857142847</v>
      </c>
      <c r="I25" s="37">
        <v>104</v>
      </c>
      <c r="J25" s="25">
        <f t="shared" si="22"/>
        <v>92.857142857142847</v>
      </c>
      <c r="K25" s="25">
        <f t="shared" si="23"/>
        <v>100</v>
      </c>
      <c r="L25" s="41"/>
      <c r="M25" s="51"/>
      <c r="N25" s="51"/>
      <c r="O25" s="52"/>
      <c r="P25" s="53"/>
      <c r="Q25" s="54"/>
      <c r="R25" s="54"/>
      <c r="S25" s="52"/>
      <c r="T25" s="52"/>
    </row>
    <row r="26" spans="1:20" s="250" customFormat="1" ht="27" customHeight="1">
      <c r="A26" s="75"/>
      <c r="B26" s="74" t="s">
        <v>188</v>
      </c>
      <c r="C26" s="64"/>
      <c r="D26" s="76">
        <v>15</v>
      </c>
      <c r="E26" s="77">
        <f>E25-D25</f>
        <v>8</v>
      </c>
      <c r="F26" s="73">
        <v>0</v>
      </c>
      <c r="G26" s="78">
        <f t="shared" si="19"/>
        <v>0</v>
      </c>
      <c r="H26" s="78">
        <f t="shared" si="20"/>
        <v>0</v>
      </c>
      <c r="I26" s="37">
        <v>0</v>
      </c>
      <c r="J26" s="25">
        <f t="shared" si="22"/>
        <v>0</v>
      </c>
      <c r="K26" s="25"/>
      <c r="L26" s="41"/>
      <c r="M26" s="51"/>
      <c r="N26" s="51"/>
      <c r="O26" s="52"/>
      <c r="P26" s="53"/>
      <c r="Q26" s="54"/>
      <c r="R26" s="54"/>
      <c r="S26" s="52"/>
      <c r="T26" s="52"/>
    </row>
    <row r="27" spans="1:20" s="250" customFormat="1" ht="27" customHeight="1">
      <c r="A27" s="75"/>
      <c r="B27" s="74" t="s">
        <v>189</v>
      </c>
      <c r="C27" s="64"/>
      <c r="D27" s="37">
        <v>60</v>
      </c>
      <c r="E27" s="29">
        <v>50</v>
      </c>
      <c r="F27" s="30">
        <v>60</v>
      </c>
      <c r="G27" s="24">
        <f t="shared" si="19"/>
        <v>100</v>
      </c>
      <c r="H27" s="24">
        <f t="shared" si="20"/>
        <v>120</v>
      </c>
      <c r="I27" s="37">
        <v>91</v>
      </c>
      <c r="J27" s="25">
        <f t="shared" si="22"/>
        <v>182</v>
      </c>
      <c r="K27" s="25">
        <f t="shared" si="23"/>
        <v>151.66666666666669</v>
      </c>
      <c r="L27" s="41"/>
      <c r="M27" s="51"/>
      <c r="N27" s="51"/>
      <c r="O27" s="52"/>
      <c r="P27" s="53"/>
      <c r="Q27" s="54"/>
      <c r="R27" s="54"/>
      <c r="S27" s="52"/>
      <c r="T27" s="52"/>
    </row>
    <row r="28" spans="1:20" s="250" customFormat="1" ht="27" customHeight="1">
      <c r="A28" s="75"/>
      <c r="B28" s="74" t="s">
        <v>164</v>
      </c>
      <c r="C28" s="64" t="s">
        <v>19</v>
      </c>
      <c r="D28" s="37">
        <v>11</v>
      </c>
      <c r="E28" s="29">
        <v>11</v>
      </c>
      <c r="F28" s="30">
        <v>11</v>
      </c>
      <c r="G28" s="24">
        <f t="shared" si="19"/>
        <v>100</v>
      </c>
      <c r="H28" s="24">
        <f t="shared" si="20"/>
        <v>100</v>
      </c>
      <c r="I28" s="30">
        <v>11</v>
      </c>
      <c r="J28" s="25">
        <f t="shared" si="22"/>
        <v>100</v>
      </c>
      <c r="K28" s="25">
        <f t="shared" si="23"/>
        <v>100</v>
      </c>
      <c r="L28" s="41"/>
      <c r="M28" s="51"/>
      <c r="N28" s="51"/>
      <c r="O28" s="52"/>
      <c r="P28" s="53"/>
      <c r="Q28" s="54"/>
      <c r="R28" s="54"/>
      <c r="S28" s="52"/>
      <c r="T28" s="52"/>
    </row>
    <row r="29" spans="1:20" s="250" customFormat="1" ht="27" customHeight="1">
      <c r="A29" s="75"/>
      <c r="B29" s="71" t="s">
        <v>21</v>
      </c>
      <c r="C29" s="64" t="s">
        <v>19</v>
      </c>
      <c r="D29" s="37">
        <v>24774.829999999998</v>
      </c>
      <c r="E29" s="29">
        <v>24774.9</v>
      </c>
      <c r="F29" s="56">
        <f>'[2]9.2022'!$I$49</f>
        <v>24963.829999999998</v>
      </c>
      <c r="G29" s="24">
        <f t="shared" si="19"/>
        <v>100.76287102676386</v>
      </c>
      <c r="H29" s="24">
        <f t="shared" si="20"/>
        <v>100.7625863272909</v>
      </c>
      <c r="I29" s="79">
        <f>F29</f>
        <v>24963.829999999998</v>
      </c>
      <c r="J29" s="25">
        <f t="shared" si="22"/>
        <v>100.7625863272909</v>
      </c>
      <c r="K29" s="25">
        <f t="shared" si="23"/>
        <v>100</v>
      </c>
      <c r="L29" s="41"/>
      <c r="M29" s="51"/>
      <c r="N29" s="51"/>
      <c r="O29" s="52"/>
      <c r="P29" s="53"/>
      <c r="Q29" s="54"/>
      <c r="R29" s="54"/>
      <c r="S29" s="52"/>
      <c r="T29" s="52"/>
    </row>
    <row r="30" spans="1:20" s="250" customFormat="1" ht="27" customHeight="1">
      <c r="A30" s="75"/>
      <c r="B30" s="74" t="s">
        <v>188</v>
      </c>
      <c r="C30" s="64"/>
      <c r="D30" s="37">
        <v>0</v>
      </c>
      <c r="E30" s="29">
        <v>0</v>
      </c>
      <c r="F30" s="56">
        <f>F29-E29</f>
        <v>188.92999999999665</v>
      </c>
      <c r="G30" s="24"/>
      <c r="H30" s="24"/>
      <c r="I30" s="31">
        <v>0</v>
      </c>
      <c r="J30" s="25"/>
      <c r="K30" s="25">
        <f t="shared" si="23"/>
        <v>0</v>
      </c>
      <c r="L30" s="41"/>
      <c r="M30" s="51" t="e">
        <f>#REF!*100</f>
        <v>#REF!</v>
      </c>
      <c r="N30" s="51"/>
      <c r="O30" s="52"/>
      <c r="P30" s="53"/>
      <c r="Q30" s="54" t="s">
        <v>215</v>
      </c>
      <c r="R30" s="54" t="s">
        <v>216</v>
      </c>
      <c r="S30" s="52"/>
      <c r="T30" s="52"/>
    </row>
    <row r="31" spans="1:20" s="250" customFormat="1" ht="27" customHeight="1">
      <c r="A31" s="75"/>
      <c r="B31" s="74" t="s">
        <v>190</v>
      </c>
      <c r="C31" s="64"/>
      <c r="D31" s="37">
        <v>18606.21</v>
      </c>
      <c r="E31" s="56">
        <f>'[2]9.2022'!$I$50</f>
        <v>19479.599999999999</v>
      </c>
      <c r="F31" s="56">
        <f>'[2]9.2022'!$I$50</f>
        <v>19479.599999999999</v>
      </c>
      <c r="G31" s="24">
        <f t="shared" ref="G31:G51" si="24">F31/D31%</f>
        <v>104.69407794494418</v>
      </c>
      <c r="H31" s="24">
        <f t="shared" ref="H31:H51" si="25">F31/E31%</f>
        <v>100</v>
      </c>
      <c r="I31" s="37">
        <v>20000</v>
      </c>
      <c r="J31" s="25">
        <f t="shared" ref="J31" si="26">I31/E31%</f>
        <v>102.67151276206904</v>
      </c>
      <c r="K31" s="25">
        <f t="shared" ref="K31" si="27">I31/F31%</f>
        <v>102.67151276206904</v>
      </c>
      <c r="L31" s="41"/>
      <c r="M31" s="51"/>
      <c r="N31" s="51"/>
      <c r="O31" s="52"/>
      <c r="P31" s="80" t="s">
        <v>33</v>
      </c>
      <c r="Q31" s="54">
        <v>0.44</v>
      </c>
      <c r="R31" s="54">
        <v>1</v>
      </c>
      <c r="S31" s="52"/>
      <c r="T31" s="52"/>
    </row>
    <row r="32" spans="1:20" s="250" customFormat="1" ht="27" customHeight="1">
      <c r="A32" s="75"/>
      <c r="B32" s="71" t="s">
        <v>22</v>
      </c>
      <c r="C32" s="64" t="s">
        <v>19</v>
      </c>
      <c r="D32" s="37">
        <v>1800</v>
      </c>
      <c r="E32" s="29">
        <v>1800</v>
      </c>
      <c r="F32" s="30">
        <v>1820</v>
      </c>
      <c r="G32" s="24">
        <f t="shared" si="24"/>
        <v>101.11111111111111</v>
      </c>
      <c r="H32" s="24">
        <f t="shared" si="25"/>
        <v>101.11111111111111</v>
      </c>
      <c r="I32" s="37">
        <v>1800</v>
      </c>
      <c r="J32" s="25">
        <f t="shared" ref="J32:J51" si="28">I32/E32%</f>
        <v>100</v>
      </c>
      <c r="K32" s="25">
        <f t="shared" si="23"/>
        <v>98.901098901098905</v>
      </c>
      <c r="L32" s="41"/>
      <c r="M32" s="51"/>
      <c r="N32" s="51"/>
      <c r="O32" s="52"/>
      <c r="P32" s="53"/>
      <c r="Q32" s="54" t="s">
        <v>17</v>
      </c>
      <c r="R32" s="54" t="s">
        <v>17</v>
      </c>
      <c r="S32" s="52"/>
      <c r="T32" s="52"/>
    </row>
    <row r="33" spans="1:20" s="250" customFormat="1" ht="27" customHeight="1">
      <c r="A33" s="75"/>
      <c r="B33" s="71" t="s">
        <v>1</v>
      </c>
      <c r="C33" s="64" t="s">
        <v>19</v>
      </c>
      <c r="D33" s="37">
        <v>65</v>
      </c>
      <c r="E33" s="29">
        <v>65</v>
      </c>
      <c r="F33" s="30">
        <v>70</v>
      </c>
      <c r="G33" s="24">
        <f t="shared" si="24"/>
        <v>107.69230769230769</v>
      </c>
      <c r="H33" s="24">
        <f t="shared" si="25"/>
        <v>107.69230769230769</v>
      </c>
      <c r="I33" s="37">
        <v>70</v>
      </c>
      <c r="J33" s="25">
        <f t="shared" si="28"/>
        <v>107.69230769230769</v>
      </c>
      <c r="K33" s="25">
        <f t="shared" si="23"/>
        <v>100</v>
      </c>
      <c r="L33" s="41"/>
      <c r="M33" s="51"/>
      <c r="N33" s="51"/>
      <c r="O33" s="52"/>
      <c r="P33" s="53" t="s">
        <v>19</v>
      </c>
      <c r="Q33" s="54">
        <v>1.75</v>
      </c>
      <c r="R33" s="54">
        <f>Q33*R31/Q31</f>
        <v>3.9772727272727271</v>
      </c>
      <c r="S33" s="52"/>
      <c r="T33" s="52"/>
    </row>
    <row r="34" spans="1:20" s="250" customFormat="1" ht="27" customHeight="1">
      <c r="A34" s="75"/>
      <c r="B34" s="74" t="s">
        <v>165</v>
      </c>
      <c r="C34" s="64" t="s">
        <v>19</v>
      </c>
      <c r="D34" s="37">
        <v>975.6</v>
      </c>
      <c r="E34" s="29">
        <v>975.6</v>
      </c>
      <c r="F34" s="30">
        <f>'[3]6T-2022'!$I$57</f>
        <v>975.6</v>
      </c>
      <c r="G34" s="24">
        <f t="shared" si="24"/>
        <v>100</v>
      </c>
      <c r="H34" s="24">
        <f t="shared" si="25"/>
        <v>100</v>
      </c>
      <c r="I34" s="28">
        <v>975.6</v>
      </c>
      <c r="J34" s="25">
        <f t="shared" si="28"/>
        <v>100</v>
      </c>
      <c r="K34" s="25">
        <f t="shared" si="23"/>
        <v>100</v>
      </c>
      <c r="L34" s="41"/>
      <c r="M34" s="51"/>
      <c r="N34" s="51"/>
      <c r="O34" s="52"/>
      <c r="P34" s="53"/>
      <c r="Q34" s="54"/>
      <c r="R34" s="54"/>
      <c r="S34" s="52"/>
      <c r="T34" s="52"/>
    </row>
    <row r="35" spans="1:20" s="250" customFormat="1" ht="27" customHeight="1">
      <c r="A35" s="75"/>
      <c r="B35" s="74" t="s">
        <v>167</v>
      </c>
      <c r="C35" s="64" t="s">
        <v>19</v>
      </c>
      <c r="D35" s="37">
        <v>40</v>
      </c>
      <c r="E35" s="29">
        <v>40</v>
      </c>
      <c r="F35" s="30">
        <v>40</v>
      </c>
      <c r="G35" s="24">
        <f t="shared" si="24"/>
        <v>100</v>
      </c>
      <c r="H35" s="24">
        <f t="shared" si="25"/>
        <v>100</v>
      </c>
      <c r="I35" s="28">
        <v>40</v>
      </c>
      <c r="J35" s="25">
        <f t="shared" si="28"/>
        <v>100</v>
      </c>
      <c r="K35" s="25">
        <f t="shared" si="23"/>
        <v>100</v>
      </c>
      <c r="L35" s="41"/>
      <c r="M35" s="51"/>
      <c r="N35" s="51"/>
      <c r="O35" s="52"/>
      <c r="P35" s="53"/>
      <c r="Q35" s="54"/>
      <c r="R35" s="54"/>
      <c r="S35" s="52"/>
      <c r="T35" s="52"/>
    </row>
    <row r="36" spans="1:20" s="250" customFormat="1" ht="27" customHeight="1">
      <c r="A36" s="75"/>
      <c r="B36" s="81" t="s">
        <v>128</v>
      </c>
      <c r="C36" s="64" t="s">
        <v>19</v>
      </c>
      <c r="D36" s="37">
        <v>200.4</v>
      </c>
      <c r="E36" s="29">
        <v>400</v>
      </c>
      <c r="F36" s="30">
        <v>410</v>
      </c>
      <c r="G36" s="24">
        <f t="shared" si="24"/>
        <v>204.59081836327346</v>
      </c>
      <c r="H36" s="24">
        <f t="shared" si="25"/>
        <v>102.5</v>
      </c>
      <c r="I36" s="37">
        <v>440</v>
      </c>
      <c r="J36" s="25">
        <f t="shared" si="28"/>
        <v>110</v>
      </c>
      <c r="K36" s="25">
        <f t="shared" si="23"/>
        <v>107.31707317073172</v>
      </c>
      <c r="L36" s="41"/>
      <c r="M36" s="51">
        <f>200*100</f>
        <v>20000</v>
      </c>
      <c r="N36" s="51"/>
      <c r="O36" s="52"/>
      <c r="P36" s="82" t="e">
        <f>E36-#REF!</f>
        <v>#REF!</v>
      </c>
      <c r="Q36" s="54"/>
      <c r="R36" s="54"/>
      <c r="S36" s="52"/>
      <c r="T36" s="52"/>
    </row>
    <row r="37" spans="1:20" s="250" customFormat="1" ht="27" customHeight="1">
      <c r="A37" s="75"/>
      <c r="B37" s="83" t="s">
        <v>139</v>
      </c>
      <c r="C37" s="64" t="s">
        <v>19</v>
      </c>
      <c r="D37" s="84">
        <f>D36-103.4</f>
        <v>97</v>
      </c>
      <c r="E37" s="85">
        <v>199.6</v>
      </c>
      <c r="F37" s="85">
        <f>F36-D36</f>
        <v>209.6</v>
      </c>
      <c r="G37" s="24">
        <f t="shared" si="24"/>
        <v>216.08247422680412</v>
      </c>
      <c r="H37" s="24">
        <f t="shared" si="25"/>
        <v>105.01002004008016</v>
      </c>
      <c r="I37" s="86">
        <v>30</v>
      </c>
      <c r="J37" s="25">
        <f t="shared" si="28"/>
        <v>15.030060120240481</v>
      </c>
      <c r="K37" s="25">
        <f t="shared" si="23"/>
        <v>14.31297709923664</v>
      </c>
      <c r="L37" s="41"/>
      <c r="M37" s="51"/>
      <c r="N37" s="51"/>
      <c r="O37" s="52"/>
      <c r="P37" s="53"/>
      <c r="Q37" s="54"/>
      <c r="R37" s="54"/>
      <c r="S37" s="52"/>
      <c r="T37" s="52"/>
    </row>
    <row r="38" spans="1:20" s="52" customFormat="1" ht="37.5" customHeight="1">
      <c r="A38" s="87"/>
      <c r="B38" s="81" t="s">
        <v>166</v>
      </c>
      <c r="C38" s="64" t="s">
        <v>19</v>
      </c>
      <c r="D38" s="37">
        <v>116.2</v>
      </c>
      <c r="E38" s="85">
        <v>112.3</v>
      </c>
      <c r="F38" s="30">
        <f>[4]T11.2022!$Q$29</f>
        <v>143.9</v>
      </c>
      <c r="G38" s="88">
        <f t="shared" si="24"/>
        <v>123.83820998278831</v>
      </c>
      <c r="H38" s="88">
        <f t="shared" si="25"/>
        <v>128.13891362422083</v>
      </c>
      <c r="I38" s="37">
        <v>142</v>
      </c>
      <c r="J38" s="89">
        <f t="shared" si="28"/>
        <v>126.44701691896705</v>
      </c>
      <c r="K38" s="89">
        <f t="shared" si="23"/>
        <v>98.679638637943015</v>
      </c>
      <c r="L38" s="41"/>
      <c r="M38" s="51"/>
      <c r="N38" s="51"/>
      <c r="P38" s="53"/>
      <c r="Q38" s="54"/>
      <c r="R38" s="54"/>
    </row>
    <row r="39" spans="1:20" s="252" customFormat="1" ht="27" customHeight="1">
      <c r="A39" s="62" t="s">
        <v>98</v>
      </c>
      <c r="B39" s="63" t="s">
        <v>73</v>
      </c>
      <c r="C39" s="64" t="s">
        <v>17</v>
      </c>
      <c r="D39" s="90">
        <f>SUM(D40:D44)</f>
        <v>87056.286000000007</v>
      </c>
      <c r="E39" s="90">
        <f t="shared" ref="E39:F39" si="29">SUM(E40:E44)</f>
        <v>112388.22</v>
      </c>
      <c r="F39" s="90">
        <f t="shared" si="29"/>
        <v>114640.8318181818</v>
      </c>
      <c r="G39" s="24">
        <f t="shared" si="24"/>
        <v>131.68587483525519</v>
      </c>
      <c r="H39" s="24">
        <f t="shared" si="25"/>
        <v>102.00431310165941</v>
      </c>
      <c r="I39" s="90">
        <f t="shared" ref="I39" si="30">SUM(I40:I44)</f>
        <v>116972.95454545454</v>
      </c>
      <c r="J39" s="25">
        <f t="shared" si="28"/>
        <v>104.07937286083411</v>
      </c>
      <c r="K39" s="25">
        <f t="shared" si="23"/>
        <v>102.03428629248909</v>
      </c>
      <c r="L39" s="41"/>
      <c r="M39" s="66"/>
      <c r="N39" s="66"/>
      <c r="O39" s="67"/>
      <c r="P39" s="68"/>
      <c r="Q39" s="69"/>
      <c r="R39" s="69"/>
      <c r="S39" s="67"/>
      <c r="T39" s="67"/>
    </row>
    <row r="40" spans="1:20" s="250" customFormat="1" ht="27" customHeight="1">
      <c r="A40" s="75"/>
      <c r="B40" s="74" t="s">
        <v>191</v>
      </c>
      <c r="C40" s="64" t="s">
        <v>17</v>
      </c>
      <c r="D40" s="84">
        <v>878</v>
      </c>
      <c r="E40" s="29">
        <v>1142.5</v>
      </c>
      <c r="F40" s="30">
        <v>1012</v>
      </c>
      <c r="G40" s="24">
        <f t="shared" si="24"/>
        <v>115.2619589977221</v>
      </c>
      <c r="H40" s="24">
        <f t="shared" si="25"/>
        <v>88.577680525164112</v>
      </c>
      <c r="I40" s="37">
        <v>1000</v>
      </c>
      <c r="J40" s="25">
        <f t="shared" si="28"/>
        <v>87.527352297592998</v>
      </c>
      <c r="K40" s="25">
        <f t="shared" si="23"/>
        <v>98.814229249011859</v>
      </c>
      <c r="L40" s="41"/>
      <c r="M40" s="51"/>
      <c r="N40" s="51"/>
      <c r="O40" s="52"/>
      <c r="P40" s="53"/>
      <c r="Q40" s="54"/>
      <c r="R40" s="54"/>
      <c r="S40" s="52"/>
      <c r="T40" s="52"/>
    </row>
    <row r="41" spans="1:20" s="250" customFormat="1" ht="27" customHeight="1">
      <c r="A41" s="75"/>
      <c r="B41" s="74" t="s">
        <v>129</v>
      </c>
      <c r="C41" s="91" t="s">
        <v>17</v>
      </c>
      <c r="D41" s="84">
        <v>150</v>
      </c>
      <c r="E41" s="29">
        <v>204.2</v>
      </c>
      <c r="F41" s="30">
        <v>153.15</v>
      </c>
      <c r="G41" s="24">
        <f t="shared" si="24"/>
        <v>102.10000000000001</v>
      </c>
      <c r="H41" s="24">
        <f t="shared" si="25"/>
        <v>75.000000000000014</v>
      </c>
      <c r="I41" s="37">
        <v>227.5</v>
      </c>
      <c r="J41" s="25">
        <f t="shared" si="28"/>
        <v>111.41038197845251</v>
      </c>
      <c r="K41" s="25">
        <f t="shared" si="23"/>
        <v>148.54717597126998</v>
      </c>
      <c r="L41" s="41"/>
      <c r="M41" s="51"/>
      <c r="N41" s="51"/>
      <c r="O41" s="52"/>
      <c r="P41" s="53"/>
      <c r="Q41" s="54"/>
      <c r="R41" s="54"/>
      <c r="S41" s="52"/>
      <c r="T41" s="52"/>
    </row>
    <row r="42" spans="1:20" s="250" customFormat="1" ht="27" customHeight="1">
      <c r="A42" s="75"/>
      <c r="B42" s="74" t="s">
        <v>130</v>
      </c>
      <c r="C42" s="64" t="s">
        <v>40</v>
      </c>
      <c r="D42" s="84">
        <v>49437.485999999997</v>
      </c>
      <c r="E42" s="29">
        <v>76267.520000000004</v>
      </c>
      <c r="F42" s="30">
        <f>F31*R33</f>
        <v>77475.681818181809</v>
      </c>
      <c r="G42" s="24">
        <f t="shared" si="24"/>
        <v>156.71444502291604</v>
      </c>
      <c r="H42" s="24">
        <f t="shared" si="25"/>
        <v>101.58411053379186</v>
      </c>
      <c r="I42" s="30">
        <f>I31*R33</f>
        <v>79545.454545454544</v>
      </c>
      <c r="J42" s="25">
        <f t="shared" si="28"/>
        <v>104.29794301093642</v>
      </c>
      <c r="K42" s="25">
        <f t="shared" si="23"/>
        <v>102.67151276206906</v>
      </c>
      <c r="L42" s="41"/>
      <c r="M42" s="51"/>
      <c r="N42" s="51"/>
      <c r="O42" s="52"/>
      <c r="P42" s="53"/>
      <c r="Q42" s="30"/>
      <c r="R42" s="54"/>
      <c r="S42" s="52"/>
      <c r="T42" s="52"/>
    </row>
    <row r="43" spans="1:20" s="250" customFormat="1" ht="27" customHeight="1">
      <c r="A43" s="75"/>
      <c r="B43" s="74" t="s">
        <v>22</v>
      </c>
      <c r="C43" s="64" t="s">
        <v>40</v>
      </c>
      <c r="D43" s="84">
        <f>D32*20</f>
        <v>36000</v>
      </c>
      <c r="E43" s="29">
        <v>34200</v>
      </c>
      <c r="F43" s="30">
        <f>E43</f>
        <v>34200</v>
      </c>
      <c r="G43" s="24">
        <f t="shared" si="24"/>
        <v>95</v>
      </c>
      <c r="H43" s="24">
        <f t="shared" si="25"/>
        <v>100</v>
      </c>
      <c r="I43" s="37">
        <v>34200</v>
      </c>
      <c r="J43" s="25">
        <f t="shared" si="28"/>
        <v>100</v>
      </c>
      <c r="K43" s="25">
        <f t="shared" si="23"/>
        <v>100</v>
      </c>
      <c r="L43" s="41"/>
      <c r="M43" s="51"/>
      <c r="N43" s="51"/>
      <c r="O43" s="52"/>
      <c r="P43" s="53"/>
      <c r="Q43" s="54"/>
      <c r="R43" s="54"/>
      <c r="S43" s="52"/>
      <c r="T43" s="52"/>
    </row>
    <row r="44" spans="1:20" s="250" customFormat="1" ht="27" customHeight="1">
      <c r="A44" s="75"/>
      <c r="B44" s="74" t="s">
        <v>192</v>
      </c>
      <c r="C44" s="64" t="s">
        <v>40</v>
      </c>
      <c r="D44" s="37">
        <v>590.79999999999995</v>
      </c>
      <c r="E44" s="37">
        <v>574</v>
      </c>
      <c r="F44" s="30">
        <f>60*30</f>
        <v>1800</v>
      </c>
      <c r="G44" s="24">
        <f t="shared" si="24"/>
        <v>304.67163168584972</v>
      </c>
      <c r="H44" s="24">
        <f t="shared" si="25"/>
        <v>313.58885017421602</v>
      </c>
      <c r="I44" s="37">
        <v>2000</v>
      </c>
      <c r="J44" s="25">
        <f t="shared" si="28"/>
        <v>348.43205574912889</v>
      </c>
      <c r="K44" s="25">
        <f t="shared" si="23"/>
        <v>111.11111111111111</v>
      </c>
      <c r="L44" s="41"/>
      <c r="M44" s="51"/>
      <c r="N44" s="51"/>
      <c r="O44" s="52"/>
      <c r="P44" s="53"/>
      <c r="Q44" s="54"/>
      <c r="R44" s="54"/>
      <c r="S44" s="52"/>
      <c r="T44" s="52"/>
    </row>
    <row r="45" spans="1:20" s="252" customFormat="1" ht="27" customHeight="1">
      <c r="A45" s="62" t="s">
        <v>96</v>
      </c>
      <c r="B45" s="92" t="s">
        <v>71</v>
      </c>
      <c r="C45" s="64" t="s">
        <v>19</v>
      </c>
      <c r="D45" s="93">
        <v>11.5</v>
      </c>
      <c r="E45" s="94">
        <v>62</v>
      </c>
      <c r="F45" s="95">
        <v>71.7</v>
      </c>
      <c r="G45" s="24">
        <f t="shared" si="24"/>
        <v>623.47826086956525</v>
      </c>
      <c r="H45" s="24">
        <f t="shared" si="25"/>
        <v>115.64516129032259</v>
      </c>
      <c r="I45" s="96">
        <v>62</v>
      </c>
      <c r="J45" s="25">
        <f t="shared" si="28"/>
        <v>100</v>
      </c>
      <c r="K45" s="25">
        <f t="shared" si="23"/>
        <v>86.471408647140848</v>
      </c>
      <c r="L45" s="41"/>
      <c r="M45" s="66">
        <f>(81-11.5)*100</f>
        <v>6950</v>
      </c>
      <c r="N45" s="66"/>
      <c r="O45" s="67"/>
      <c r="P45" s="68"/>
      <c r="Q45" s="69"/>
      <c r="R45" s="69"/>
      <c r="S45" s="67"/>
      <c r="T45" s="67"/>
    </row>
    <row r="46" spans="1:20" s="250" customFormat="1" ht="37.5" customHeight="1">
      <c r="A46" s="75"/>
      <c r="B46" s="81" t="s">
        <v>153</v>
      </c>
      <c r="C46" s="64" t="s">
        <v>19</v>
      </c>
      <c r="D46" s="88">
        <f>D45</f>
        <v>11.5</v>
      </c>
      <c r="E46" s="29">
        <v>62</v>
      </c>
      <c r="F46" s="88">
        <v>71.7</v>
      </c>
      <c r="G46" s="24">
        <f t="shared" si="24"/>
        <v>623.47826086956525</v>
      </c>
      <c r="H46" s="24">
        <f t="shared" si="25"/>
        <v>115.64516129032259</v>
      </c>
      <c r="I46" s="37">
        <f>I45</f>
        <v>62</v>
      </c>
      <c r="J46" s="25">
        <f t="shared" si="28"/>
        <v>100</v>
      </c>
      <c r="K46" s="25">
        <f t="shared" si="23"/>
        <v>86.471408647140848</v>
      </c>
      <c r="L46" s="41"/>
      <c r="M46" s="51"/>
      <c r="N46" s="51"/>
      <c r="O46" s="52"/>
      <c r="P46" s="53"/>
      <c r="Q46" s="54"/>
      <c r="R46" s="54"/>
      <c r="S46" s="52"/>
      <c r="T46" s="52"/>
    </row>
    <row r="47" spans="1:20" s="252" customFormat="1" ht="27" customHeight="1">
      <c r="A47" s="70"/>
      <c r="B47" s="83" t="s">
        <v>139</v>
      </c>
      <c r="C47" s="64" t="s">
        <v>40</v>
      </c>
      <c r="D47" s="97">
        <v>11.5</v>
      </c>
      <c r="E47" s="85">
        <f>E45-11.5</f>
        <v>50.5</v>
      </c>
      <c r="F47" s="88">
        <v>70.2</v>
      </c>
      <c r="G47" s="24">
        <f t="shared" si="24"/>
        <v>610.43478260869563</v>
      </c>
      <c r="H47" s="24">
        <f t="shared" si="25"/>
        <v>139.00990099009903</v>
      </c>
      <c r="I47" s="98">
        <f>I45-6.7</f>
        <v>55.3</v>
      </c>
      <c r="J47" s="25">
        <f t="shared" si="28"/>
        <v>109.5049504950495</v>
      </c>
      <c r="K47" s="25">
        <f t="shared" si="23"/>
        <v>78.774928774928767</v>
      </c>
      <c r="L47" s="41"/>
      <c r="M47" s="66"/>
      <c r="N47" s="66"/>
      <c r="O47" s="67"/>
      <c r="P47" s="68"/>
      <c r="Q47" s="69"/>
      <c r="R47" s="69"/>
      <c r="S47" s="67"/>
      <c r="T47" s="67"/>
    </row>
    <row r="48" spans="1:20" s="252" customFormat="1" ht="27" customHeight="1">
      <c r="A48" s="99" t="s">
        <v>97</v>
      </c>
      <c r="B48" s="63" t="s">
        <v>233</v>
      </c>
      <c r="C48" s="61" t="s">
        <v>25</v>
      </c>
      <c r="D48" s="65">
        <f>SUM(D49+D55)</f>
        <v>47104</v>
      </c>
      <c r="E48" s="100">
        <f t="shared" ref="E48:F48" si="31">SUM(E49+E55)</f>
        <v>46750</v>
      </c>
      <c r="F48" s="65">
        <f t="shared" si="31"/>
        <v>53455</v>
      </c>
      <c r="G48" s="24">
        <f t="shared" si="24"/>
        <v>113.48293138586956</v>
      </c>
      <c r="H48" s="24">
        <f t="shared" si="25"/>
        <v>114.34224598930481</v>
      </c>
      <c r="I48" s="65">
        <f t="shared" ref="I48" si="32">SUM(I49+I55)</f>
        <v>58415</v>
      </c>
      <c r="J48" s="25">
        <f t="shared" si="28"/>
        <v>124.95187165775401</v>
      </c>
      <c r="K48" s="25">
        <f t="shared" si="23"/>
        <v>109.27883266298757</v>
      </c>
      <c r="L48" s="41"/>
      <c r="M48" s="66" t="s">
        <v>211</v>
      </c>
      <c r="N48" s="66" t="s">
        <v>212</v>
      </c>
      <c r="O48" s="67"/>
      <c r="P48" s="68"/>
      <c r="Q48" s="69"/>
      <c r="R48" s="69"/>
      <c r="S48" s="67"/>
      <c r="T48" s="67"/>
    </row>
    <row r="49" spans="1:20" s="254" customFormat="1" ht="27" customHeight="1">
      <c r="A49" s="62" t="s">
        <v>99</v>
      </c>
      <c r="B49" s="101" t="s">
        <v>187</v>
      </c>
      <c r="C49" s="61" t="s">
        <v>40</v>
      </c>
      <c r="D49" s="88">
        <f>SUM(D50:D54)</f>
        <v>7304</v>
      </c>
      <c r="E49" s="102">
        <f t="shared" ref="E49" si="33">SUM(E50:E54)</f>
        <v>7250</v>
      </c>
      <c r="F49" s="88">
        <f>SUM(F50:F54)</f>
        <v>8205</v>
      </c>
      <c r="G49" s="24">
        <f t="shared" si="24"/>
        <v>112.33570646221247</v>
      </c>
      <c r="H49" s="24">
        <f t="shared" si="25"/>
        <v>113.17241379310344</v>
      </c>
      <c r="I49" s="88">
        <f>SUM(I50:I54)</f>
        <v>8415</v>
      </c>
      <c r="J49" s="25">
        <f t="shared" si="28"/>
        <v>116.06896551724138</v>
      </c>
      <c r="K49" s="25">
        <f t="shared" si="23"/>
        <v>102.55941499085924</v>
      </c>
      <c r="L49" s="41"/>
      <c r="M49" s="103" t="e">
        <f>(#REF!-O49)*15</f>
        <v>#REF!</v>
      </c>
      <c r="N49" s="103" t="e">
        <f>(#REF!-38582)*200</f>
        <v>#REF!</v>
      </c>
      <c r="O49" s="104">
        <f>44647-38582</f>
        <v>6065</v>
      </c>
      <c r="P49" s="82" t="e">
        <f>E49-#REF!</f>
        <v>#REF!</v>
      </c>
      <c r="Q49" s="105">
        <v>3000</v>
      </c>
      <c r="R49" s="105" t="e">
        <f>Q49+P49</f>
        <v>#REF!</v>
      </c>
      <c r="S49" s="253"/>
      <c r="T49" s="104"/>
    </row>
    <row r="50" spans="1:20" s="254" customFormat="1" ht="27" customHeight="1">
      <c r="A50" s="106"/>
      <c r="B50" s="107" t="s">
        <v>24</v>
      </c>
      <c r="C50" s="61" t="s">
        <v>40</v>
      </c>
      <c r="D50" s="37">
        <v>34</v>
      </c>
      <c r="E50" s="56">
        <v>50</v>
      </c>
      <c r="F50" s="30">
        <v>65</v>
      </c>
      <c r="G50" s="24">
        <f t="shared" si="24"/>
        <v>191.17647058823528</v>
      </c>
      <c r="H50" s="24">
        <f t="shared" si="25"/>
        <v>130</v>
      </c>
      <c r="I50" s="31">
        <v>65</v>
      </c>
      <c r="J50" s="25">
        <f t="shared" si="28"/>
        <v>130</v>
      </c>
      <c r="K50" s="25">
        <f t="shared" si="23"/>
        <v>100</v>
      </c>
      <c r="L50" s="41"/>
      <c r="M50" s="103"/>
      <c r="N50" s="103"/>
      <c r="O50" s="104"/>
      <c r="P50" s="108"/>
      <c r="Q50" s="105"/>
      <c r="R50" s="105"/>
      <c r="S50" s="104"/>
      <c r="T50" s="104"/>
    </row>
    <row r="51" spans="1:20" s="254" customFormat="1" ht="26.25" customHeight="1">
      <c r="A51" s="106"/>
      <c r="B51" s="107" t="s">
        <v>26</v>
      </c>
      <c r="C51" s="61" t="s">
        <v>40</v>
      </c>
      <c r="D51" s="37">
        <v>3050</v>
      </c>
      <c r="E51" s="56">
        <v>3125</v>
      </c>
      <c r="F51" s="30">
        <v>3800</v>
      </c>
      <c r="G51" s="24">
        <f t="shared" si="24"/>
        <v>124.59016393442623</v>
      </c>
      <c r="H51" s="24">
        <f t="shared" si="25"/>
        <v>121.6</v>
      </c>
      <c r="I51" s="31">
        <v>4000</v>
      </c>
      <c r="J51" s="25">
        <f t="shared" si="28"/>
        <v>128</v>
      </c>
      <c r="K51" s="25">
        <f t="shared" si="23"/>
        <v>105.26315789473684</v>
      </c>
      <c r="L51" s="41"/>
      <c r="M51" s="103"/>
      <c r="N51" s="103"/>
      <c r="O51" s="104"/>
      <c r="P51" s="108"/>
      <c r="Q51" s="105"/>
      <c r="R51" s="105"/>
      <c r="S51" s="104"/>
      <c r="T51" s="104"/>
    </row>
    <row r="52" spans="1:20" s="255" customFormat="1" ht="27" customHeight="1" outlineLevel="1">
      <c r="A52" s="109"/>
      <c r="B52" s="110" t="s">
        <v>67</v>
      </c>
      <c r="C52" s="61" t="s">
        <v>40</v>
      </c>
      <c r="D52" s="65">
        <v>0</v>
      </c>
      <c r="E52" s="56">
        <v>0</v>
      </c>
      <c r="F52" s="88"/>
      <c r="G52" s="24"/>
      <c r="H52" s="24"/>
      <c r="I52" s="31"/>
      <c r="J52" s="25"/>
      <c r="K52" s="25"/>
      <c r="L52" s="41"/>
      <c r="M52" s="111"/>
      <c r="N52" s="111"/>
      <c r="O52" s="112"/>
      <c r="P52" s="113"/>
      <c r="Q52" s="114"/>
      <c r="R52" s="114"/>
      <c r="S52" s="112"/>
      <c r="T52" s="112"/>
    </row>
    <row r="53" spans="1:20" s="255" customFormat="1" ht="32.25" customHeight="1" outlineLevel="1">
      <c r="A53" s="109"/>
      <c r="B53" s="107" t="s">
        <v>27</v>
      </c>
      <c r="C53" s="61" t="s">
        <v>40</v>
      </c>
      <c r="D53" s="37">
        <v>2500</v>
      </c>
      <c r="E53" s="85">
        <v>2565</v>
      </c>
      <c r="F53" s="30">
        <v>2600</v>
      </c>
      <c r="G53" s="24">
        <f>F53/D53%</f>
        <v>104</v>
      </c>
      <c r="H53" s="24">
        <f>F53/E53%</f>
        <v>101.36452241715401</v>
      </c>
      <c r="I53" s="31">
        <v>2600</v>
      </c>
      <c r="J53" s="25">
        <f>I53/E53%</f>
        <v>101.36452241715401</v>
      </c>
      <c r="K53" s="25">
        <f t="shared" si="23"/>
        <v>100</v>
      </c>
      <c r="L53" s="274" t="s">
        <v>230</v>
      </c>
      <c r="M53" s="111"/>
      <c r="N53" s="111"/>
      <c r="O53" s="112"/>
      <c r="P53" s="113"/>
      <c r="Q53" s="114"/>
      <c r="R53" s="114"/>
      <c r="S53" s="112"/>
      <c r="T53" s="112"/>
    </row>
    <row r="54" spans="1:20" s="254" customFormat="1" ht="32.25" customHeight="1" outlineLevel="1">
      <c r="A54" s="106"/>
      <c r="B54" s="115" t="s">
        <v>154</v>
      </c>
      <c r="C54" s="61" t="s">
        <v>40</v>
      </c>
      <c r="D54" s="37">
        <v>1720</v>
      </c>
      <c r="E54" s="29">
        <v>1510</v>
      </c>
      <c r="F54" s="30">
        <v>1740</v>
      </c>
      <c r="G54" s="24">
        <f>F54/D54%</f>
        <v>101.16279069767442</v>
      </c>
      <c r="H54" s="24">
        <f>F54/E54%</f>
        <v>115.23178807947021</v>
      </c>
      <c r="I54" s="31">
        <v>1750</v>
      </c>
      <c r="J54" s="25">
        <f>I54/E54%</f>
        <v>115.89403973509934</v>
      </c>
      <c r="K54" s="25">
        <f t="shared" si="23"/>
        <v>100.57471264367817</v>
      </c>
      <c r="L54" s="274"/>
      <c r="M54" s="103"/>
      <c r="N54" s="103"/>
      <c r="O54" s="104"/>
      <c r="P54" s="108"/>
      <c r="Q54" s="105"/>
      <c r="R54" s="105"/>
      <c r="S54" s="104"/>
      <c r="T54" s="104"/>
    </row>
    <row r="55" spans="1:20" s="256" customFormat="1" ht="32.25" customHeight="1">
      <c r="A55" s="106"/>
      <c r="B55" s="115" t="s">
        <v>155</v>
      </c>
      <c r="C55" s="61" t="s">
        <v>40</v>
      </c>
      <c r="D55" s="37">
        <v>39800</v>
      </c>
      <c r="E55" s="29">
        <v>39500</v>
      </c>
      <c r="F55" s="30">
        <v>45250</v>
      </c>
      <c r="G55" s="24">
        <f>F55/D55%</f>
        <v>113.69346733668341</v>
      </c>
      <c r="H55" s="24">
        <f>F55/E55%</f>
        <v>114.55696202531645</v>
      </c>
      <c r="I55" s="31">
        <v>50000</v>
      </c>
      <c r="J55" s="25">
        <f>I55/E55%</f>
        <v>126.58227848101266</v>
      </c>
      <c r="K55" s="25">
        <f t="shared" si="23"/>
        <v>110.49723756906077</v>
      </c>
      <c r="L55" s="274"/>
      <c r="M55" s="103"/>
      <c r="N55" s="103"/>
      <c r="O55" s="116"/>
      <c r="P55" s="82" t="e">
        <f>E55-#REF!</f>
        <v>#REF!</v>
      </c>
      <c r="Q55" s="105">
        <v>10000</v>
      </c>
      <c r="R55" s="105" t="e">
        <f>Q55+P55</f>
        <v>#REF!</v>
      </c>
      <c r="S55" s="116"/>
      <c r="T55" s="116"/>
    </row>
    <row r="56" spans="1:20" s="255" customFormat="1" ht="27" customHeight="1">
      <c r="A56" s="117" t="s">
        <v>98</v>
      </c>
      <c r="B56" s="118" t="s">
        <v>47</v>
      </c>
      <c r="C56" s="61"/>
      <c r="D56" s="65"/>
      <c r="E56" s="94"/>
      <c r="F56" s="65"/>
      <c r="G56" s="24"/>
      <c r="H56" s="24"/>
      <c r="I56" s="31"/>
      <c r="J56" s="25"/>
      <c r="K56" s="25"/>
      <c r="L56" s="41"/>
      <c r="M56" s="111"/>
      <c r="N56" s="111"/>
      <c r="O56" s="112"/>
      <c r="P56" s="113"/>
      <c r="Q56" s="114"/>
      <c r="R56" s="114"/>
      <c r="S56" s="112"/>
      <c r="T56" s="112"/>
    </row>
    <row r="57" spans="1:20" s="257" customFormat="1" ht="27" customHeight="1">
      <c r="A57" s="106"/>
      <c r="B57" s="115" t="s">
        <v>132</v>
      </c>
      <c r="C57" s="61" t="s">
        <v>17</v>
      </c>
      <c r="D57" s="119">
        <f>((SUM(D50:D51)*200)+(SUM(D53:D54)*60))/1000</f>
        <v>870</v>
      </c>
      <c r="E57" s="119">
        <f t="shared" ref="E57:F57" si="34">((SUM(E50:E51)*200)+(SUM(E53:E54)*60))/1000</f>
        <v>879.5</v>
      </c>
      <c r="F57" s="56">
        <f t="shared" si="34"/>
        <v>1033.4000000000001</v>
      </c>
      <c r="G57" s="24">
        <f>F57/D57%</f>
        <v>118.78160919540232</v>
      </c>
      <c r="H57" s="24">
        <f>F57/E57%</f>
        <v>117.49857873791929</v>
      </c>
      <c r="I57" s="56">
        <f t="shared" ref="I57" si="35">(I50*0.15)+(I51+0.1)+(I52*0.05)+(I53*0.02)+(I54*0.07)+(I55*0.0001)</f>
        <v>4189.3500000000004</v>
      </c>
      <c r="J57" s="25">
        <f>I57/E57%</f>
        <v>476.33314383172262</v>
      </c>
      <c r="K57" s="25">
        <f t="shared" si="23"/>
        <v>405.3948132378556</v>
      </c>
      <c r="L57" s="41"/>
      <c r="M57" s="111"/>
      <c r="N57" s="111"/>
      <c r="O57" s="120"/>
      <c r="P57" s="113"/>
      <c r="Q57" s="114"/>
      <c r="R57" s="114"/>
      <c r="S57" s="120"/>
      <c r="T57" s="120"/>
    </row>
    <row r="58" spans="1:20" s="257" customFormat="1" ht="27" customHeight="1">
      <c r="A58" s="109"/>
      <c r="B58" s="110" t="s">
        <v>48</v>
      </c>
      <c r="C58" s="61" t="s">
        <v>17</v>
      </c>
      <c r="D58" s="89">
        <f>(D53*60)/1000</f>
        <v>150</v>
      </c>
      <c r="E58" s="89">
        <f>(E53*60)/1000</f>
        <v>153.9</v>
      </c>
      <c r="F58" s="89">
        <f t="shared" ref="F58" si="36">(F53*60)/1000</f>
        <v>156</v>
      </c>
      <c r="G58" s="24">
        <f>F58/D58%</f>
        <v>104</v>
      </c>
      <c r="H58" s="24">
        <f>F58/E58%</f>
        <v>101.36452241715399</v>
      </c>
      <c r="I58" s="89">
        <f t="shared" ref="I58" si="37">(I53*60)/1000</f>
        <v>156</v>
      </c>
      <c r="J58" s="25">
        <f>I58/E58%</f>
        <v>101.36452241715399</v>
      </c>
      <c r="K58" s="25">
        <f t="shared" si="23"/>
        <v>100</v>
      </c>
      <c r="L58" s="41"/>
      <c r="M58" s="111"/>
      <c r="N58" s="111"/>
      <c r="O58" s="120"/>
      <c r="P58" s="113"/>
      <c r="Q58" s="114"/>
      <c r="R58" s="114"/>
      <c r="S58" s="120"/>
      <c r="T58" s="120"/>
    </row>
    <row r="59" spans="1:20" s="257" customFormat="1" ht="27" customHeight="1">
      <c r="A59" s="117" t="s">
        <v>100</v>
      </c>
      <c r="B59" s="121" t="s">
        <v>23</v>
      </c>
      <c r="C59" s="61"/>
      <c r="D59" s="65"/>
      <c r="E59" s="94"/>
      <c r="F59" s="65"/>
      <c r="G59" s="24"/>
      <c r="H59" s="24"/>
      <c r="I59" s="31"/>
      <c r="J59" s="25"/>
      <c r="K59" s="25"/>
      <c r="L59" s="284" t="s">
        <v>234</v>
      </c>
      <c r="M59" s="111" t="e">
        <f>#REF!*50</f>
        <v>#REF!</v>
      </c>
      <c r="N59" s="111"/>
      <c r="O59" s="120"/>
      <c r="P59" s="113"/>
      <c r="Q59" s="114"/>
      <c r="R59" s="114"/>
      <c r="S59" s="120"/>
      <c r="T59" s="120"/>
    </row>
    <row r="60" spans="1:20" s="256" customFormat="1" ht="27" customHeight="1">
      <c r="A60" s="109"/>
      <c r="B60" s="81" t="s">
        <v>131</v>
      </c>
      <c r="C60" s="122" t="s">
        <v>19</v>
      </c>
      <c r="D60" s="123">
        <v>234</v>
      </c>
      <c r="E60" s="56">
        <v>367</v>
      </c>
      <c r="F60" s="30">
        <v>404.8</v>
      </c>
      <c r="G60" s="24">
        <f>F60/D60%</f>
        <v>172.991452991453</v>
      </c>
      <c r="H60" s="24">
        <f>F60/E60%</f>
        <v>110.29972752043598</v>
      </c>
      <c r="I60" s="31">
        <v>300</v>
      </c>
      <c r="J60" s="25">
        <f>I60/E60%</f>
        <v>81.743869209809262</v>
      </c>
      <c r="K60" s="25">
        <f t="shared" si="23"/>
        <v>74.110671936758891</v>
      </c>
      <c r="L60" s="285"/>
      <c r="M60" s="103"/>
      <c r="N60" s="103"/>
      <c r="O60" s="116"/>
      <c r="P60" s="108"/>
      <c r="Q60" s="105"/>
      <c r="R60" s="105"/>
      <c r="S60" s="116"/>
      <c r="T60" s="116"/>
    </row>
    <row r="61" spans="1:20" s="256" customFormat="1" ht="42.75" customHeight="1">
      <c r="A61" s="109"/>
      <c r="B61" s="81" t="s">
        <v>133</v>
      </c>
      <c r="C61" s="122" t="s">
        <v>36</v>
      </c>
      <c r="D61" s="30">
        <f>'[5]Bieu so 01'!$G$56</f>
        <v>85.67</v>
      </c>
      <c r="E61" s="56">
        <v>85.69</v>
      </c>
      <c r="F61" s="56">
        <v>85.69</v>
      </c>
      <c r="G61" s="24">
        <f>F61/D61%</f>
        <v>100.02334539512081</v>
      </c>
      <c r="H61" s="24">
        <f>F61/E61%</f>
        <v>100</v>
      </c>
      <c r="I61" s="56">
        <v>85.69</v>
      </c>
      <c r="J61" s="25">
        <f>I61/E61%</f>
        <v>100</v>
      </c>
      <c r="K61" s="25">
        <f t="shared" si="23"/>
        <v>100</v>
      </c>
      <c r="L61" s="286"/>
      <c r="M61" s="103"/>
      <c r="N61" s="103"/>
      <c r="O61" s="116"/>
      <c r="P61" s="108"/>
      <c r="Q61" s="105"/>
      <c r="R61" s="105"/>
      <c r="S61" s="116"/>
      <c r="T61" s="116"/>
    </row>
    <row r="62" spans="1:20" s="257" customFormat="1" ht="27" customHeight="1">
      <c r="A62" s="124" t="s">
        <v>101</v>
      </c>
      <c r="B62" s="125" t="s">
        <v>38</v>
      </c>
      <c r="C62" s="126"/>
      <c r="D62" s="65"/>
      <c r="E62" s="94"/>
      <c r="F62" s="65"/>
      <c r="G62" s="24"/>
      <c r="H62" s="24"/>
      <c r="I62" s="31"/>
      <c r="J62" s="25"/>
      <c r="K62" s="25"/>
      <c r="L62" s="41"/>
      <c r="M62" s="111"/>
      <c r="N62" s="111"/>
      <c r="O62" s="120"/>
      <c r="P62" s="113"/>
      <c r="Q62" s="114"/>
      <c r="R62" s="114"/>
      <c r="S62" s="120"/>
      <c r="T62" s="120"/>
    </row>
    <row r="63" spans="1:20" s="256" customFormat="1" ht="27" customHeight="1">
      <c r="A63" s="127"/>
      <c r="B63" s="81" t="s">
        <v>213</v>
      </c>
      <c r="C63" s="128" t="s">
        <v>157</v>
      </c>
      <c r="D63" s="84">
        <v>100</v>
      </c>
      <c r="E63" s="56">
        <v>100</v>
      </c>
      <c r="F63" s="30">
        <v>116</v>
      </c>
      <c r="G63" s="24">
        <f t="shared" ref="G63:G68" si="38">F63/D63%</f>
        <v>116</v>
      </c>
      <c r="H63" s="24">
        <f t="shared" ref="H63:H68" si="39">F63/E63%</f>
        <v>116</v>
      </c>
      <c r="I63" s="30">
        <v>116</v>
      </c>
      <c r="J63" s="25">
        <f t="shared" ref="J63:J68" si="40">I63/E63%</f>
        <v>116</v>
      </c>
      <c r="K63" s="25">
        <f t="shared" si="23"/>
        <v>100</v>
      </c>
      <c r="L63" s="41"/>
      <c r="M63" s="103">
        <v>1000</v>
      </c>
      <c r="N63" s="103"/>
      <c r="O63" s="116"/>
      <c r="P63" s="108"/>
      <c r="Q63" s="105"/>
      <c r="R63" s="105"/>
      <c r="S63" s="116"/>
      <c r="T63" s="116"/>
    </row>
    <row r="64" spans="1:20" s="256" customFormat="1" ht="27" customHeight="1">
      <c r="A64" s="127"/>
      <c r="B64" s="81" t="s">
        <v>214</v>
      </c>
      <c r="C64" s="128" t="s">
        <v>19</v>
      </c>
      <c r="D64" s="84">
        <v>30</v>
      </c>
      <c r="E64" s="56">
        <v>31</v>
      </c>
      <c r="F64" s="30">
        <v>31</v>
      </c>
      <c r="G64" s="24">
        <f t="shared" si="38"/>
        <v>103.33333333333334</v>
      </c>
      <c r="H64" s="24">
        <f t="shared" si="39"/>
        <v>100</v>
      </c>
      <c r="I64" s="30">
        <v>31</v>
      </c>
      <c r="J64" s="25">
        <f t="shared" si="40"/>
        <v>100</v>
      </c>
      <c r="K64" s="25">
        <f t="shared" si="23"/>
        <v>100</v>
      </c>
      <c r="L64" s="41"/>
      <c r="M64" s="103"/>
      <c r="N64" s="103"/>
      <c r="O64" s="116"/>
      <c r="P64" s="108"/>
      <c r="Q64" s="105"/>
      <c r="R64" s="105"/>
      <c r="S64" s="116"/>
      <c r="T64" s="116"/>
    </row>
    <row r="65" spans="1:20" s="256" customFormat="1" ht="27" customHeight="1">
      <c r="A65" s="127"/>
      <c r="B65" s="81" t="s">
        <v>184</v>
      </c>
      <c r="C65" s="128" t="s">
        <v>157</v>
      </c>
      <c r="D65" s="84">
        <v>48</v>
      </c>
      <c r="E65" s="56">
        <v>48</v>
      </c>
      <c r="F65" s="30">
        <v>48</v>
      </c>
      <c r="G65" s="24">
        <f t="shared" si="38"/>
        <v>100</v>
      </c>
      <c r="H65" s="24">
        <f t="shared" si="39"/>
        <v>100</v>
      </c>
      <c r="I65" s="30">
        <v>48</v>
      </c>
      <c r="J65" s="25">
        <f t="shared" si="40"/>
        <v>100</v>
      </c>
      <c r="K65" s="25">
        <f t="shared" si="23"/>
        <v>100</v>
      </c>
      <c r="L65" s="41"/>
      <c r="M65" s="103"/>
      <c r="N65" s="103"/>
      <c r="O65" s="116"/>
      <c r="P65" s="108"/>
      <c r="Q65" s="105"/>
      <c r="R65" s="105"/>
      <c r="S65" s="116"/>
      <c r="T65" s="116"/>
    </row>
    <row r="66" spans="1:20" s="256" customFormat="1" ht="27" customHeight="1">
      <c r="A66" s="127"/>
      <c r="B66" s="81" t="s">
        <v>158</v>
      </c>
      <c r="C66" s="128" t="s">
        <v>17</v>
      </c>
      <c r="D66" s="29">
        <f>SUM(D67:D68)</f>
        <v>325</v>
      </c>
      <c r="E66" s="29">
        <f>SUM(E67:E68)</f>
        <v>287</v>
      </c>
      <c r="F66" s="37">
        <f t="shared" ref="F66" si="41">F67+F68</f>
        <v>325</v>
      </c>
      <c r="G66" s="24">
        <f t="shared" si="38"/>
        <v>100</v>
      </c>
      <c r="H66" s="24">
        <f t="shared" si="39"/>
        <v>113.24041811846689</v>
      </c>
      <c r="I66" s="37">
        <f t="shared" ref="I66" si="42">I67+I68</f>
        <v>375</v>
      </c>
      <c r="J66" s="25">
        <f t="shared" si="40"/>
        <v>130.66202090592333</v>
      </c>
      <c r="K66" s="25">
        <f t="shared" si="23"/>
        <v>115.38461538461539</v>
      </c>
      <c r="L66" s="41"/>
      <c r="M66" s="103"/>
      <c r="N66" s="103"/>
      <c r="O66" s="116"/>
      <c r="P66" s="108"/>
      <c r="Q66" s="105"/>
      <c r="R66" s="105"/>
      <c r="S66" s="116"/>
      <c r="T66" s="116"/>
    </row>
    <row r="67" spans="1:20" s="257" customFormat="1" ht="27" customHeight="1">
      <c r="A67" s="127"/>
      <c r="B67" s="81" t="s">
        <v>159</v>
      </c>
      <c r="C67" s="128" t="s">
        <v>17</v>
      </c>
      <c r="D67" s="37">
        <v>75</v>
      </c>
      <c r="E67" s="56">
        <v>32.5</v>
      </c>
      <c r="F67" s="37">
        <v>75</v>
      </c>
      <c r="G67" s="24">
        <f t="shared" si="38"/>
        <v>100</v>
      </c>
      <c r="H67" s="24">
        <f t="shared" si="39"/>
        <v>230.76923076923077</v>
      </c>
      <c r="I67" s="37">
        <v>75</v>
      </c>
      <c r="J67" s="25">
        <f t="shared" si="40"/>
        <v>230.76923076923077</v>
      </c>
      <c r="K67" s="25">
        <f t="shared" si="23"/>
        <v>100</v>
      </c>
      <c r="L67" s="41"/>
      <c r="M67" s="111"/>
      <c r="N67" s="111"/>
      <c r="O67" s="120"/>
      <c r="P67" s="113"/>
      <c r="Q67" s="114"/>
      <c r="R67" s="114"/>
      <c r="S67" s="120"/>
      <c r="T67" s="120"/>
    </row>
    <row r="68" spans="1:20" s="257" customFormat="1" ht="27" customHeight="1">
      <c r="A68" s="127"/>
      <c r="B68" s="81" t="s">
        <v>160</v>
      </c>
      <c r="C68" s="128" t="s">
        <v>17</v>
      </c>
      <c r="D68" s="37">
        <v>250</v>
      </c>
      <c r="E68" s="56">
        <v>254.5</v>
      </c>
      <c r="F68" s="37">
        <v>250</v>
      </c>
      <c r="G68" s="24">
        <f t="shared" si="38"/>
        <v>100</v>
      </c>
      <c r="H68" s="24">
        <f t="shared" si="39"/>
        <v>98.231827111984288</v>
      </c>
      <c r="I68" s="37">
        <v>300</v>
      </c>
      <c r="J68" s="25">
        <f t="shared" si="40"/>
        <v>117.87819253438114</v>
      </c>
      <c r="K68" s="25">
        <f t="shared" si="23"/>
        <v>120</v>
      </c>
      <c r="L68" s="41"/>
      <c r="M68" s="111"/>
      <c r="N68" s="111"/>
      <c r="O68" s="120"/>
      <c r="P68" s="113"/>
      <c r="Q68" s="114"/>
      <c r="R68" s="114"/>
      <c r="S68" s="120"/>
      <c r="T68" s="120"/>
    </row>
    <row r="69" spans="1:20" s="258" customFormat="1" ht="27" customHeight="1">
      <c r="A69" s="59">
        <v>6</v>
      </c>
      <c r="B69" s="60" t="s">
        <v>58</v>
      </c>
      <c r="C69" s="20"/>
      <c r="D69" s="30"/>
      <c r="E69" s="29"/>
      <c r="F69" s="30"/>
      <c r="G69" s="24"/>
      <c r="H69" s="24"/>
      <c r="I69" s="31"/>
      <c r="J69" s="25"/>
      <c r="K69" s="25"/>
      <c r="L69" s="50"/>
      <c r="M69" s="103"/>
      <c r="N69" s="103"/>
      <c r="O69" s="116"/>
      <c r="P69" s="108"/>
      <c r="Q69" s="105"/>
      <c r="R69" s="105"/>
      <c r="S69" s="116"/>
      <c r="T69" s="116"/>
    </row>
    <row r="70" spans="1:20" s="258" customFormat="1" ht="27" customHeight="1">
      <c r="A70" s="106"/>
      <c r="B70" s="129" t="s">
        <v>134</v>
      </c>
      <c r="C70" s="130" t="s">
        <v>168</v>
      </c>
      <c r="D70" s="37">
        <v>60</v>
      </c>
      <c r="E70" s="56">
        <v>63</v>
      </c>
      <c r="F70" s="37">
        <v>63</v>
      </c>
      <c r="G70" s="24">
        <f t="shared" ref="G70:G78" si="43">F70/D70%</f>
        <v>105</v>
      </c>
      <c r="H70" s="24">
        <f t="shared" ref="H70:H78" si="44">F70/E70%</f>
        <v>100</v>
      </c>
      <c r="I70" s="37">
        <v>66.150000000000006</v>
      </c>
      <c r="J70" s="25">
        <f t="shared" ref="J70:J78" si="45">I70/E70%</f>
        <v>105.00000000000001</v>
      </c>
      <c r="K70" s="25">
        <f t="shared" si="23"/>
        <v>105.00000000000001</v>
      </c>
      <c r="L70" s="41"/>
      <c r="M70" s="103"/>
      <c r="N70" s="103"/>
      <c r="O70" s="116"/>
      <c r="P70" s="108"/>
      <c r="Q70" s="105"/>
      <c r="R70" s="105"/>
      <c r="S70" s="116"/>
      <c r="T70" s="116"/>
    </row>
    <row r="71" spans="1:20" s="258" customFormat="1" ht="27" customHeight="1">
      <c r="A71" s="106"/>
      <c r="B71" s="131" t="s">
        <v>161</v>
      </c>
      <c r="C71" s="130" t="s">
        <v>169</v>
      </c>
      <c r="D71" s="37">
        <v>6</v>
      </c>
      <c r="E71" s="56">
        <v>6.3</v>
      </c>
      <c r="F71" s="37">
        <v>6.3</v>
      </c>
      <c r="G71" s="24">
        <f t="shared" si="43"/>
        <v>105</v>
      </c>
      <c r="H71" s="24">
        <f t="shared" si="44"/>
        <v>100</v>
      </c>
      <c r="I71" s="37">
        <v>6.6150000000000002</v>
      </c>
      <c r="J71" s="25">
        <f t="shared" si="45"/>
        <v>105</v>
      </c>
      <c r="K71" s="25">
        <f t="shared" si="23"/>
        <v>105</v>
      </c>
      <c r="L71" s="41"/>
      <c r="M71" s="103"/>
      <c r="N71" s="103"/>
      <c r="O71" s="116"/>
      <c r="P71" s="108"/>
      <c r="Q71" s="105"/>
      <c r="R71" s="105"/>
      <c r="S71" s="116"/>
      <c r="T71" s="116"/>
    </row>
    <row r="72" spans="1:20" s="258" customFormat="1" ht="27" customHeight="1">
      <c r="A72" s="106"/>
      <c r="B72" s="131" t="s">
        <v>162</v>
      </c>
      <c r="C72" s="130" t="s">
        <v>17</v>
      </c>
      <c r="D72" s="37">
        <v>800</v>
      </c>
      <c r="E72" s="132">
        <v>900</v>
      </c>
      <c r="F72" s="37">
        <v>900</v>
      </c>
      <c r="G72" s="24">
        <f t="shared" si="43"/>
        <v>112.5</v>
      </c>
      <c r="H72" s="24">
        <f t="shared" si="44"/>
        <v>100</v>
      </c>
      <c r="I72" s="37">
        <v>945</v>
      </c>
      <c r="J72" s="25">
        <f t="shared" si="45"/>
        <v>105</v>
      </c>
      <c r="K72" s="25">
        <f t="shared" si="23"/>
        <v>105</v>
      </c>
      <c r="L72" s="41"/>
      <c r="M72" s="103"/>
      <c r="N72" s="103"/>
      <c r="O72" s="116"/>
      <c r="P72" s="108"/>
      <c r="Q72" s="105"/>
      <c r="R72" s="105"/>
      <c r="S72" s="116"/>
      <c r="T72" s="116"/>
    </row>
    <row r="73" spans="1:20" s="258" customFormat="1" ht="27" customHeight="1">
      <c r="A73" s="106"/>
      <c r="B73" s="131" t="s">
        <v>163</v>
      </c>
      <c r="C73" s="130" t="s">
        <v>168</v>
      </c>
      <c r="D73" s="37">
        <v>0.26666666666666666</v>
      </c>
      <c r="E73" s="132">
        <v>0.27999999999999997</v>
      </c>
      <c r="F73" s="37">
        <v>0.27999999999999997</v>
      </c>
      <c r="G73" s="24">
        <f t="shared" si="43"/>
        <v>104.99999999999999</v>
      </c>
      <c r="H73" s="24">
        <f t="shared" si="44"/>
        <v>100</v>
      </c>
      <c r="I73" s="37">
        <v>0.29399999999999998</v>
      </c>
      <c r="J73" s="25">
        <f t="shared" si="45"/>
        <v>105.00000000000001</v>
      </c>
      <c r="K73" s="25">
        <f t="shared" si="23"/>
        <v>105.00000000000001</v>
      </c>
      <c r="L73" s="41"/>
      <c r="M73" s="103"/>
      <c r="N73" s="103"/>
      <c r="O73" s="116"/>
      <c r="P73" s="108"/>
      <c r="Q73" s="105"/>
      <c r="R73" s="105"/>
      <c r="S73" s="116"/>
      <c r="T73" s="116"/>
    </row>
    <row r="74" spans="1:20" s="258" customFormat="1" ht="27" customHeight="1">
      <c r="A74" s="106"/>
      <c r="B74" s="129" t="s">
        <v>135</v>
      </c>
      <c r="C74" s="130" t="s">
        <v>17</v>
      </c>
      <c r="D74" s="37">
        <v>23000</v>
      </c>
      <c r="E74" s="56">
        <v>24000</v>
      </c>
      <c r="F74" s="37">
        <v>24000</v>
      </c>
      <c r="G74" s="24">
        <f t="shared" si="43"/>
        <v>104.34782608695652</v>
      </c>
      <c r="H74" s="24">
        <f t="shared" si="44"/>
        <v>100</v>
      </c>
      <c r="I74" s="37">
        <v>24000</v>
      </c>
      <c r="J74" s="25">
        <f t="shared" si="45"/>
        <v>100</v>
      </c>
      <c r="K74" s="25">
        <f t="shared" si="23"/>
        <v>100</v>
      </c>
      <c r="L74" s="41"/>
      <c r="M74" s="103"/>
      <c r="N74" s="103"/>
      <c r="O74" s="116"/>
      <c r="P74" s="108">
        <f>44/100</f>
        <v>0.44</v>
      </c>
      <c r="Q74" s="105"/>
      <c r="R74" s="105"/>
      <c r="S74" s="116"/>
      <c r="T74" s="116"/>
    </row>
    <row r="75" spans="1:20" s="258" customFormat="1" ht="27" customHeight="1">
      <c r="A75" s="106"/>
      <c r="B75" s="129" t="s">
        <v>182</v>
      </c>
      <c r="C75" s="130" t="s">
        <v>17</v>
      </c>
      <c r="D75" s="37">
        <v>8333.3333333333321</v>
      </c>
      <c r="E75" s="56">
        <v>12916.7</v>
      </c>
      <c r="F75" s="37">
        <v>12916.7</v>
      </c>
      <c r="G75" s="24">
        <f t="shared" si="43"/>
        <v>155.00040000000004</v>
      </c>
      <c r="H75" s="24">
        <f t="shared" si="44"/>
        <v>100</v>
      </c>
      <c r="I75" s="37">
        <f>F75+(F75*30%)</f>
        <v>16791.71</v>
      </c>
      <c r="J75" s="25">
        <f t="shared" si="45"/>
        <v>130</v>
      </c>
      <c r="K75" s="25">
        <f t="shared" si="23"/>
        <v>130</v>
      </c>
      <c r="L75" s="41"/>
      <c r="M75" s="103"/>
      <c r="N75" s="103"/>
      <c r="O75" s="116"/>
      <c r="P75" s="133">
        <f>F42*0.44</f>
        <v>34089.299999999996</v>
      </c>
      <c r="Q75" s="105"/>
      <c r="R75" s="105"/>
      <c r="S75" s="116"/>
      <c r="T75" s="116"/>
    </row>
    <row r="76" spans="1:20" s="258" customFormat="1" ht="39" customHeight="1">
      <c r="A76" s="106"/>
      <c r="B76" s="129" t="s">
        <v>208</v>
      </c>
      <c r="C76" s="130" t="s">
        <v>0</v>
      </c>
      <c r="D76" s="37">
        <v>2115.9899999999998</v>
      </c>
      <c r="E76" s="132">
        <v>2158.3171348314604</v>
      </c>
      <c r="F76" s="37">
        <v>2158.31</v>
      </c>
      <c r="G76" s="24">
        <f t="shared" si="43"/>
        <v>102.00000945184053</v>
      </c>
      <c r="H76" s="24">
        <f t="shared" si="44"/>
        <v>99.999669426177221</v>
      </c>
      <c r="I76" s="37">
        <v>2158.31</v>
      </c>
      <c r="J76" s="25">
        <f t="shared" si="45"/>
        <v>99.999669426177221</v>
      </c>
      <c r="K76" s="25">
        <f t="shared" ref="K76:K100" si="46">I76/F76%</f>
        <v>100</v>
      </c>
      <c r="L76" s="41"/>
      <c r="M76" s="103"/>
      <c r="N76" s="103"/>
      <c r="O76" s="116"/>
      <c r="P76" s="108"/>
      <c r="Q76" s="105"/>
      <c r="R76" s="105"/>
      <c r="S76" s="116"/>
      <c r="T76" s="116"/>
    </row>
    <row r="77" spans="1:20" s="258" customFormat="1" ht="39" customHeight="1">
      <c r="A77" s="106"/>
      <c r="B77" s="129" t="s">
        <v>209</v>
      </c>
      <c r="C77" s="130" t="s">
        <v>0</v>
      </c>
      <c r="D77" s="37">
        <v>50.6</v>
      </c>
      <c r="E77" s="132">
        <v>51.612000000000002</v>
      </c>
      <c r="F77" s="37">
        <v>51.61</v>
      </c>
      <c r="G77" s="24">
        <f t="shared" si="43"/>
        <v>101.99604743083003</v>
      </c>
      <c r="H77" s="24">
        <f t="shared" si="44"/>
        <v>99.996124932186305</v>
      </c>
      <c r="I77" s="37">
        <v>51.61</v>
      </c>
      <c r="J77" s="25">
        <f t="shared" si="45"/>
        <v>99.996124932186305</v>
      </c>
      <c r="K77" s="25">
        <f t="shared" si="46"/>
        <v>100</v>
      </c>
      <c r="L77" s="41"/>
      <c r="M77" s="103"/>
      <c r="N77" s="103"/>
      <c r="O77" s="116"/>
      <c r="P77" s="108"/>
      <c r="Q77" s="105"/>
      <c r="R77" s="105"/>
      <c r="S77" s="116"/>
      <c r="T77" s="116"/>
    </row>
    <row r="78" spans="1:20" s="259" customFormat="1" ht="32.25" customHeight="1">
      <c r="A78" s="134">
        <v>7</v>
      </c>
      <c r="B78" s="45" t="s">
        <v>43</v>
      </c>
      <c r="C78" s="20" t="s">
        <v>35</v>
      </c>
      <c r="D78" s="96">
        <v>224.46</v>
      </c>
      <c r="E78" s="23">
        <v>265</v>
      </c>
      <c r="F78" s="23">
        <v>265</v>
      </c>
      <c r="G78" s="24">
        <f t="shared" si="43"/>
        <v>118.06112447652143</v>
      </c>
      <c r="H78" s="24">
        <f t="shared" si="44"/>
        <v>100</v>
      </c>
      <c r="I78" s="96">
        <v>272.95</v>
      </c>
      <c r="J78" s="25">
        <f t="shared" si="45"/>
        <v>103</v>
      </c>
      <c r="K78" s="25">
        <f t="shared" si="46"/>
        <v>103</v>
      </c>
      <c r="L78" s="50"/>
      <c r="M78" s="103"/>
      <c r="N78" s="103"/>
      <c r="O78" s="104"/>
      <c r="P78" s="108"/>
      <c r="Q78" s="105"/>
      <c r="R78" s="105"/>
      <c r="S78" s="104"/>
      <c r="T78" s="104"/>
    </row>
    <row r="79" spans="1:20" s="258" customFormat="1" ht="18.75" customHeight="1">
      <c r="A79" s="55">
        <v>8</v>
      </c>
      <c r="B79" s="45" t="s">
        <v>2</v>
      </c>
      <c r="C79" s="20"/>
      <c r="D79" s="37"/>
      <c r="E79" s="29"/>
      <c r="F79" s="30"/>
      <c r="G79" s="24"/>
      <c r="H79" s="24"/>
      <c r="I79" s="37"/>
      <c r="J79" s="25"/>
      <c r="K79" s="25"/>
      <c r="L79" s="41"/>
      <c r="M79" s="103"/>
      <c r="N79" s="103"/>
      <c r="O79" s="116"/>
      <c r="P79" s="108"/>
      <c r="Q79" s="105"/>
      <c r="R79" s="105"/>
      <c r="S79" s="116"/>
      <c r="T79" s="116"/>
    </row>
    <row r="80" spans="1:20" s="258" customFormat="1" ht="20.25" customHeight="1">
      <c r="A80" s="135" t="s">
        <v>46</v>
      </c>
      <c r="B80" s="136" t="s">
        <v>102</v>
      </c>
      <c r="C80" s="20" t="s">
        <v>3</v>
      </c>
      <c r="D80" s="37">
        <v>1000</v>
      </c>
      <c r="E80" s="123">
        <v>1200</v>
      </c>
      <c r="F80" s="137">
        <v>3000</v>
      </c>
      <c r="G80" s="24">
        <f>F80/D80%</f>
        <v>300</v>
      </c>
      <c r="H80" s="24">
        <f>F80/E80%</f>
        <v>250</v>
      </c>
      <c r="I80" s="31">
        <v>3000</v>
      </c>
      <c r="J80" s="25">
        <f>I80/E80%</f>
        <v>250</v>
      </c>
      <c r="K80" s="25">
        <f t="shared" si="46"/>
        <v>100</v>
      </c>
      <c r="L80" s="41"/>
      <c r="M80" s="103"/>
      <c r="N80" s="103"/>
      <c r="O80" s="116"/>
      <c r="P80" s="108"/>
      <c r="Q80" s="105"/>
      <c r="R80" s="105"/>
      <c r="S80" s="116"/>
      <c r="T80" s="116"/>
    </row>
    <row r="81" spans="1:20" s="258" customFormat="1" ht="20.25" customHeight="1">
      <c r="A81" s="135"/>
      <c r="B81" s="136" t="s">
        <v>4</v>
      </c>
      <c r="C81" s="20" t="s">
        <v>40</v>
      </c>
      <c r="D81" s="37"/>
      <c r="E81" s="123">
        <v>0</v>
      </c>
      <c r="F81" s="137"/>
      <c r="G81" s="24"/>
      <c r="H81" s="24"/>
      <c r="I81" s="31"/>
      <c r="J81" s="25"/>
      <c r="K81" s="25"/>
      <c r="L81" s="41"/>
      <c r="M81" s="103"/>
      <c r="N81" s="103"/>
      <c r="O81" s="116"/>
      <c r="P81" s="108"/>
      <c r="Q81" s="105"/>
      <c r="R81" s="105"/>
      <c r="S81" s="116"/>
      <c r="T81" s="116"/>
    </row>
    <row r="82" spans="1:20" s="258" customFormat="1" ht="20.25" customHeight="1">
      <c r="A82" s="135"/>
      <c r="B82" s="136" t="s">
        <v>5</v>
      </c>
      <c r="C82" s="20" t="s">
        <v>40</v>
      </c>
      <c r="D82" s="37">
        <v>1000</v>
      </c>
      <c r="E82" s="123">
        <v>1200</v>
      </c>
      <c r="F82" s="137">
        <v>3000</v>
      </c>
      <c r="G82" s="24">
        <f>F82/D82%</f>
        <v>300</v>
      </c>
      <c r="H82" s="24">
        <f>F82/E82%</f>
        <v>250</v>
      </c>
      <c r="I82" s="31">
        <v>3000</v>
      </c>
      <c r="J82" s="25">
        <f>I82/E82%</f>
        <v>250</v>
      </c>
      <c r="K82" s="25">
        <f t="shared" si="46"/>
        <v>100</v>
      </c>
      <c r="L82" s="281" t="s">
        <v>236</v>
      </c>
      <c r="M82" s="103"/>
      <c r="N82" s="103"/>
      <c r="O82" s="116"/>
      <c r="P82" s="108"/>
      <c r="Q82" s="105"/>
      <c r="R82" s="105"/>
      <c r="S82" s="116"/>
      <c r="T82" s="116"/>
    </row>
    <row r="83" spans="1:20" s="258" customFormat="1" ht="20.25" customHeight="1">
      <c r="A83" s="135" t="s">
        <v>46</v>
      </c>
      <c r="B83" s="136" t="s">
        <v>103</v>
      </c>
      <c r="C83" s="20" t="s">
        <v>35</v>
      </c>
      <c r="D83" s="37">
        <v>3</v>
      </c>
      <c r="E83" s="123">
        <v>4</v>
      </c>
      <c r="F83" s="137">
        <v>10</v>
      </c>
      <c r="G83" s="24">
        <f>F83/D83%</f>
        <v>333.33333333333337</v>
      </c>
      <c r="H83" s="24">
        <f>F83/E83%</f>
        <v>250</v>
      </c>
      <c r="I83" s="31">
        <v>10</v>
      </c>
      <c r="J83" s="25">
        <f>I83/E83%</f>
        <v>250</v>
      </c>
      <c r="K83" s="25">
        <f t="shared" si="46"/>
        <v>100</v>
      </c>
      <c r="L83" s="282"/>
      <c r="M83" s="103"/>
      <c r="N83" s="103"/>
      <c r="O83" s="116"/>
      <c r="P83" s="108"/>
      <c r="Q83" s="105"/>
      <c r="R83" s="105"/>
      <c r="S83" s="116"/>
      <c r="T83" s="116"/>
    </row>
    <row r="84" spans="1:20" s="104" customFormat="1" ht="33" customHeight="1">
      <c r="A84" s="138">
        <v>9</v>
      </c>
      <c r="B84" s="139" t="s">
        <v>141</v>
      </c>
      <c r="C84" s="140" t="s">
        <v>18</v>
      </c>
      <c r="D84" s="47">
        <v>1</v>
      </c>
      <c r="E84" s="48">
        <v>1</v>
      </c>
      <c r="F84" s="141">
        <v>1</v>
      </c>
      <c r="G84" s="24">
        <f>F84/D84%</f>
        <v>100</v>
      </c>
      <c r="H84" s="24">
        <f>F84/E84%</f>
        <v>100</v>
      </c>
      <c r="I84" s="142">
        <v>1</v>
      </c>
      <c r="J84" s="25">
        <f>I84/E84%</f>
        <v>100</v>
      </c>
      <c r="K84" s="25">
        <f t="shared" si="46"/>
        <v>100</v>
      </c>
      <c r="L84" s="282"/>
      <c r="M84" s="103"/>
      <c r="N84" s="103"/>
      <c r="P84" s="108"/>
      <c r="Q84" s="105"/>
      <c r="R84" s="105"/>
    </row>
    <row r="85" spans="1:20" s="120" customFormat="1" ht="33" customHeight="1">
      <c r="A85" s="143"/>
      <c r="B85" s="144" t="s">
        <v>140</v>
      </c>
      <c r="C85" s="140" t="s">
        <v>18</v>
      </c>
      <c r="D85" s="89">
        <v>1</v>
      </c>
      <c r="E85" s="85">
        <v>0</v>
      </c>
      <c r="F85" s="37">
        <v>0</v>
      </c>
      <c r="G85" s="24">
        <f>F85/D85%</f>
        <v>0</v>
      </c>
      <c r="H85" s="24"/>
      <c r="I85" s="31">
        <v>0</v>
      </c>
      <c r="J85" s="25"/>
      <c r="K85" s="25"/>
      <c r="L85" s="282"/>
      <c r="M85" s="111"/>
      <c r="N85" s="111"/>
      <c r="P85" s="113"/>
      <c r="Q85" s="114"/>
      <c r="R85" s="114"/>
    </row>
    <row r="86" spans="1:20" s="104" customFormat="1" ht="37.5" customHeight="1">
      <c r="A86" s="138">
        <v>10</v>
      </c>
      <c r="B86" s="139" t="s">
        <v>85</v>
      </c>
      <c r="C86" s="140" t="s">
        <v>92</v>
      </c>
      <c r="D86" s="47">
        <v>0</v>
      </c>
      <c r="E86" s="48">
        <v>0</v>
      </c>
      <c r="F86" s="47"/>
      <c r="G86" s="24"/>
      <c r="H86" s="24"/>
      <c r="I86" s="31"/>
      <c r="J86" s="25"/>
      <c r="K86" s="25"/>
      <c r="L86" s="282"/>
      <c r="M86" s="103"/>
      <c r="N86" s="103"/>
      <c r="P86" s="108"/>
      <c r="Q86" s="105"/>
      <c r="R86" s="105"/>
    </row>
    <row r="87" spans="1:20" s="259" customFormat="1" ht="27" customHeight="1">
      <c r="A87" s="55">
        <v>11</v>
      </c>
      <c r="B87" s="139" t="s">
        <v>193</v>
      </c>
      <c r="C87" s="145" t="s">
        <v>35</v>
      </c>
      <c r="D87" s="146">
        <f>239.19-19.367</f>
        <v>219.82300000000001</v>
      </c>
      <c r="E87" s="147">
        <v>124.67</v>
      </c>
      <c r="F87" s="148">
        <v>357.11700000000002</v>
      </c>
      <c r="G87" s="24">
        <f>F87/D87%</f>
        <v>162.45661282031452</v>
      </c>
      <c r="H87" s="24">
        <f>F87/E87%</f>
        <v>286.44982754471806</v>
      </c>
      <c r="I87" s="146">
        <f>130.497+8.017+109.77</f>
        <v>248.28399999999999</v>
      </c>
      <c r="J87" s="25">
        <f t="shared" ref="J87:J88" si="47">I87/E87%</f>
        <v>199.15296382449668</v>
      </c>
      <c r="K87" s="25">
        <f t="shared" ref="K87:K88" si="48">I87/F87%</f>
        <v>69.524553577679015</v>
      </c>
      <c r="L87" s="149"/>
      <c r="M87" s="103"/>
      <c r="N87" s="103"/>
      <c r="O87" s="104"/>
      <c r="P87" s="108"/>
      <c r="Q87" s="105"/>
      <c r="R87" s="105"/>
      <c r="S87" s="104"/>
      <c r="T87" s="104"/>
    </row>
    <row r="88" spans="1:20" s="260" customFormat="1" ht="27" customHeight="1">
      <c r="A88" s="150" t="s">
        <v>46</v>
      </c>
      <c r="B88" s="151" t="s">
        <v>195</v>
      </c>
      <c r="C88" s="152" t="s">
        <v>35</v>
      </c>
      <c r="D88" s="146">
        <v>92.908000000000001</v>
      </c>
      <c r="E88" s="147">
        <v>50.35</v>
      </c>
      <c r="F88" s="148">
        <v>137.77199999999999</v>
      </c>
      <c r="G88" s="24">
        <f t="shared" ref="G88:G100" si="49">F88/D88%</f>
        <v>148.28862961208938</v>
      </c>
      <c r="H88" s="24">
        <f t="shared" ref="H88:H100" si="50">F88/E88%</f>
        <v>273.62859980139024</v>
      </c>
      <c r="I88" s="146">
        <v>67.599999999999994</v>
      </c>
      <c r="J88" s="25">
        <f t="shared" si="47"/>
        <v>134.26017874875868</v>
      </c>
      <c r="K88" s="25">
        <f t="shared" si="48"/>
        <v>49.06657375954476</v>
      </c>
      <c r="L88" s="41"/>
      <c r="M88" s="153"/>
      <c r="N88" s="153"/>
      <c r="O88" s="154"/>
      <c r="P88" s="155"/>
      <c r="Q88" s="156"/>
      <c r="R88" s="156"/>
      <c r="S88" s="154"/>
      <c r="T88" s="154"/>
    </row>
    <row r="89" spans="1:20" s="260" customFormat="1" ht="27" customHeight="1">
      <c r="A89" s="157" t="s">
        <v>194</v>
      </c>
      <c r="B89" s="151" t="s">
        <v>196</v>
      </c>
      <c r="C89" s="152" t="s">
        <v>35</v>
      </c>
      <c r="D89" s="158">
        <v>92.908000000000001</v>
      </c>
      <c r="E89" s="159">
        <v>50.35</v>
      </c>
      <c r="F89" s="160">
        <v>137.77199999999999</v>
      </c>
      <c r="G89" s="24">
        <f t="shared" si="49"/>
        <v>148.28862961208938</v>
      </c>
      <c r="H89" s="24">
        <f t="shared" si="50"/>
        <v>273.62859980139024</v>
      </c>
      <c r="I89" s="158">
        <v>67.599999999999994</v>
      </c>
      <c r="J89" s="25">
        <f>I89/E89%</f>
        <v>134.26017874875868</v>
      </c>
      <c r="K89" s="25">
        <f t="shared" si="46"/>
        <v>49.06657375954476</v>
      </c>
      <c r="L89" s="41"/>
      <c r="M89" s="153"/>
      <c r="N89" s="153"/>
      <c r="O89" s="154"/>
      <c r="P89" s="155"/>
      <c r="Q89" s="156"/>
      <c r="R89" s="156"/>
      <c r="S89" s="154"/>
      <c r="T89" s="154"/>
    </row>
    <row r="90" spans="1:20" s="260" customFormat="1" ht="27" customHeight="1">
      <c r="A90" s="150"/>
      <c r="B90" s="161" t="s">
        <v>156</v>
      </c>
      <c r="C90" s="152"/>
      <c r="D90" s="28"/>
      <c r="E90" s="159"/>
      <c r="F90" s="160"/>
      <c r="G90" s="24"/>
      <c r="H90" s="24"/>
      <c r="I90" s="158"/>
      <c r="J90" s="25"/>
      <c r="K90" s="25"/>
      <c r="L90" s="41"/>
      <c r="M90" s="153"/>
      <c r="N90" s="153"/>
      <c r="O90" s="154"/>
      <c r="P90" s="155"/>
      <c r="Q90" s="156"/>
      <c r="R90" s="156"/>
      <c r="S90" s="154"/>
      <c r="T90" s="154"/>
    </row>
    <row r="91" spans="1:20" s="260" customFormat="1" ht="27" customHeight="1">
      <c r="A91" s="150"/>
      <c r="B91" s="162" t="s">
        <v>197</v>
      </c>
      <c r="C91" s="152" t="s">
        <v>35</v>
      </c>
      <c r="D91" s="158">
        <v>14.504</v>
      </c>
      <c r="E91" s="159">
        <v>5</v>
      </c>
      <c r="F91" s="160">
        <v>45.3</v>
      </c>
      <c r="G91" s="24">
        <f t="shared" si="49"/>
        <v>312.32763375620516</v>
      </c>
      <c r="H91" s="24">
        <f t="shared" si="50"/>
        <v>905.99999999999989</v>
      </c>
      <c r="I91" s="158">
        <v>10</v>
      </c>
      <c r="J91" s="25">
        <f>I91/E91%</f>
        <v>200</v>
      </c>
      <c r="K91" s="25">
        <f t="shared" si="46"/>
        <v>22.075055187637972</v>
      </c>
      <c r="L91" s="41"/>
      <c r="M91" s="153"/>
      <c r="N91" s="153"/>
      <c r="O91" s="154"/>
      <c r="P91" s="155"/>
      <c r="Q91" s="156"/>
      <c r="R91" s="156"/>
      <c r="S91" s="154"/>
      <c r="T91" s="154"/>
    </row>
    <row r="92" spans="1:20" s="260" customFormat="1" ht="27" customHeight="1">
      <c r="A92" s="157" t="s">
        <v>46</v>
      </c>
      <c r="B92" s="151" t="s">
        <v>198</v>
      </c>
      <c r="C92" s="152" t="s">
        <v>35</v>
      </c>
      <c r="D92" s="158">
        <f>1.016+40.868</f>
        <v>41.884</v>
      </c>
      <c r="E92" s="159">
        <v>26.873000000000001</v>
      </c>
      <c r="F92" s="160">
        <v>80.162000000000006</v>
      </c>
      <c r="G92" s="24">
        <f t="shared" si="49"/>
        <v>191.39050711488875</v>
      </c>
      <c r="H92" s="24">
        <f t="shared" si="50"/>
        <v>298.29940832806165</v>
      </c>
      <c r="I92" s="158">
        <v>35.229999999999997</v>
      </c>
      <c r="J92" s="25">
        <f>I92/E92%</f>
        <v>131.0981282327987</v>
      </c>
      <c r="K92" s="25">
        <f t="shared" si="46"/>
        <v>43.948504278835351</v>
      </c>
      <c r="L92" s="41"/>
      <c r="M92" s="153"/>
      <c r="N92" s="153"/>
      <c r="O92" s="154"/>
      <c r="P92" s="155"/>
      <c r="Q92" s="156"/>
      <c r="R92" s="156"/>
      <c r="S92" s="154"/>
      <c r="T92" s="154"/>
    </row>
    <row r="93" spans="1:20" s="260" customFormat="1" ht="27" customHeight="1">
      <c r="A93" s="150"/>
      <c r="B93" s="161" t="s">
        <v>156</v>
      </c>
      <c r="C93" s="152"/>
      <c r="D93" s="28"/>
      <c r="E93" s="159"/>
      <c r="F93" s="160"/>
      <c r="G93" s="24"/>
      <c r="H93" s="24"/>
      <c r="I93" s="158"/>
      <c r="J93" s="25"/>
      <c r="K93" s="25"/>
      <c r="L93" s="41"/>
      <c r="M93" s="153"/>
      <c r="N93" s="153"/>
      <c r="O93" s="154"/>
      <c r="P93" s="155"/>
      <c r="Q93" s="156"/>
      <c r="R93" s="156"/>
      <c r="S93" s="154"/>
      <c r="T93" s="154"/>
    </row>
    <row r="94" spans="1:20" s="260" customFormat="1" ht="31.5" customHeight="1">
      <c r="A94" s="150"/>
      <c r="B94" s="162" t="s">
        <v>199</v>
      </c>
      <c r="C94" s="152" t="s">
        <v>35</v>
      </c>
      <c r="D94" s="158">
        <v>1.016</v>
      </c>
      <c r="E94" s="159">
        <v>0.13200000000000001</v>
      </c>
      <c r="F94" s="160">
        <v>3.01</v>
      </c>
      <c r="G94" s="24">
        <f t="shared" si="49"/>
        <v>296.25984251968498</v>
      </c>
      <c r="H94" s="24">
        <f t="shared" si="50"/>
        <v>2280.30303030303</v>
      </c>
      <c r="I94" s="158">
        <v>17.920000000000002</v>
      </c>
      <c r="J94" s="163">
        <f>I94/E94%</f>
        <v>13575.757575757578</v>
      </c>
      <c r="K94" s="25">
        <f t="shared" si="46"/>
        <v>595.34883720930236</v>
      </c>
      <c r="L94" s="41"/>
      <c r="M94" s="153"/>
      <c r="N94" s="153"/>
      <c r="O94" s="154"/>
      <c r="P94" s="155"/>
      <c r="Q94" s="156"/>
      <c r="R94" s="156"/>
      <c r="S94" s="154"/>
      <c r="T94" s="154"/>
    </row>
    <row r="95" spans="1:20" s="260" customFormat="1" ht="44.25" customHeight="1">
      <c r="A95" s="157"/>
      <c r="B95" s="162" t="s">
        <v>200</v>
      </c>
      <c r="C95" s="152" t="s">
        <v>35</v>
      </c>
      <c r="D95" s="158">
        <v>40.868000000000002</v>
      </c>
      <c r="E95" s="159">
        <f>+E92-E94</f>
        <v>26.741</v>
      </c>
      <c r="F95" s="160">
        <f>80.16-3.01</f>
        <v>77.149999999999991</v>
      </c>
      <c r="G95" s="24">
        <f t="shared" si="49"/>
        <v>188.77850641088378</v>
      </c>
      <c r="H95" s="24">
        <f t="shared" si="50"/>
        <v>288.50828316068959</v>
      </c>
      <c r="I95" s="158">
        <v>17.309999999999999</v>
      </c>
      <c r="J95" s="25">
        <f>I95/E95%</f>
        <v>64.732059384465799</v>
      </c>
      <c r="K95" s="25">
        <f t="shared" si="46"/>
        <v>22.436811406351264</v>
      </c>
      <c r="L95" s="41"/>
      <c r="M95" s="153"/>
      <c r="N95" s="153"/>
      <c r="O95" s="154"/>
      <c r="P95" s="155"/>
      <c r="Q95" s="156"/>
      <c r="R95" s="156"/>
      <c r="S95" s="154"/>
      <c r="T95" s="154"/>
    </row>
    <row r="96" spans="1:20" s="260" customFormat="1" ht="35.25" customHeight="1">
      <c r="A96" s="164">
        <v>12</v>
      </c>
      <c r="B96" s="165" t="s">
        <v>201</v>
      </c>
      <c r="C96" s="152" t="s">
        <v>35</v>
      </c>
      <c r="D96" s="146">
        <f>239.19-19.367</f>
        <v>219.82300000000001</v>
      </c>
      <c r="E96" s="147">
        <v>124.67</v>
      </c>
      <c r="F96" s="148">
        <v>357.11700000000002</v>
      </c>
      <c r="G96" s="24">
        <f t="shared" si="49"/>
        <v>162.45661282031452</v>
      </c>
      <c r="H96" s="24">
        <f t="shared" si="50"/>
        <v>286.44982754471806</v>
      </c>
      <c r="I96" s="146">
        <f>130.497+8.017+109.77</f>
        <v>248.28399999999999</v>
      </c>
      <c r="J96" s="25">
        <f>I96/E96%</f>
        <v>199.15296382449668</v>
      </c>
      <c r="K96" s="25">
        <f t="shared" si="46"/>
        <v>69.524553577679015</v>
      </c>
      <c r="L96" s="41"/>
      <c r="M96" s="153"/>
      <c r="N96" s="153"/>
      <c r="O96" s="154"/>
      <c r="P96" s="155"/>
      <c r="Q96" s="156"/>
      <c r="R96" s="156"/>
      <c r="S96" s="154"/>
      <c r="T96" s="154"/>
    </row>
    <row r="97" spans="1:20" s="260" customFormat="1" ht="27" customHeight="1">
      <c r="A97" s="166" t="s">
        <v>46</v>
      </c>
      <c r="B97" s="167" t="s">
        <v>202</v>
      </c>
      <c r="C97" s="152" t="s">
        <v>35</v>
      </c>
      <c r="D97" s="158">
        <f>+D96</f>
        <v>219.82300000000001</v>
      </c>
      <c r="E97" s="159">
        <v>124.67</v>
      </c>
      <c r="F97" s="160">
        <v>357.11700000000002</v>
      </c>
      <c r="G97" s="24">
        <f t="shared" si="49"/>
        <v>162.45661282031452</v>
      </c>
      <c r="H97" s="24">
        <f t="shared" si="50"/>
        <v>286.44982754471806</v>
      </c>
      <c r="I97" s="158">
        <f>130.497+8.017+109.77</f>
        <v>248.28399999999999</v>
      </c>
      <c r="J97" s="25">
        <f>I97/E97%</f>
        <v>199.15296382449668</v>
      </c>
      <c r="K97" s="25">
        <f t="shared" si="46"/>
        <v>69.524553577679015</v>
      </c>
      <c r="L97" s="41"/>
      <c r="M97" s="153"/>
      <c r="N97" s="153"/>
      <c r="O97" s="154"/>
      <c r="P97" s="155"/>
      <c r="Q97" s="156"/>
      <c r="R97" s="156"/>
      <c r="S97" s="154"/>
      <c r="T97" s="154"/>
    </row>
    <row r="98" spans="1:20" s="260" customFormat="1" ht="27" customHeight="1">
      <c r="A98" s="166"/>
      <c r="B98" s="168" t="s">
        <v>156</v>
      </c>
      <c r="C98" s="169"/>
      <c r="D98" s="158"/>
      <c r="E98" s="159"/>
      <c r="F98" s="160"/>
      <c r="G98" s="24"/>
      <c r="H98" s="24"/>
      <c r="I98" s="158"/>
      <c r="J98" s="25"/>
      <c r="K98" s="25"/>
      <c r="L98" s="41"/>
      <c r="M98" s="153"/>
      <c r="N98" s="153"/>
      <c r="O98" s="154"/>
      <c r="P98" s="155"/>
      <c r="Q98" s="156"/>
      <c r="R98" s="156"/>
      <c r="S98" s="154"/>
      <c r="T98" s="154"/>
    </row>
    <row r="99" spans="1:20" s="260" customFormat="1" ht="27" customHeight="1">
      <c r="A99" s="164"/>
      <c r="B99" s="170" t="s">
        <v>203</v>
      </c>
      <c r="C99" s="152" t="s">
        <v>35</v>
      </c>
      <c r="D99" s="158">
        <v>45.701000000000001</v>
      </c>
      <c r="E99" s="159">
        <v>18.062000000000001</v>
      </c>
      <c r="F99" s="160">
        <v>147.52199999999999</v>
      </c>
      <c r="G99" s="24">
        <f t="shared" si="49"/>
        <v>322.79818822345243</v>
      </c>
      <c r="H99" s="24">
        <f t="shared" si="50"/>
        <v>816.75340493854492</v>
      </c>
      <c r="I99" s="158">
        <f>75.361+5.926+8.8+2.63+0.87+1.8</f>
        <v>95.387</v>
      </c>
      <c r="J99" s="25">
        <f>I99/E99%</f>
        <v>528.10873657402283</v>
      </c>
      <c r="K99" s="25">
        <f t="shared" si="46"/>
        <v>64.659508412304604</v>
      </c>
      <c r="L99" s="41"/>
      <c r="M99" s="153"/>
      <c r="N99" s="153"/>
      <c r="O99" s="154"/>
      <c r="P99" s="155"/>
      <c r="Q99" s="156"/>
      <c r="R99" s="156"/>
      <c r="S99" s="261"/>
      <c r="T99" s="154"/>
    </row>
    <row r="100" spans="1:20" s="262" customFormat="1" ht="46.5" customHeight="1">
      <c r="A100" s="166"/>
      <c r="B100" s="170" t="s">
        <v>204</v>
      </c>
      <c r="C100" s="152" t="s">
        <v>35</v>
      </c>
      <c r="D100" s="158">
        <v>98.736999999999995</v>
      </c>
      <c r="E100" s="171">
        <v>104.273</v>
      </c>
      <c r="F100" s="160">
        <f>14.079+140.23+5.23</f>
        <v>159.53899999999999</v>
      </c>
      <c r="G100" s="24">
        <f t="shared" si="49"/>
        <v>161.57975227118507</v>
      </c>
      <c r="H100" s="24">
        <f t="shared" si="50"/>
        <v>153.00125631755105</v>
      </c>
      <c r="I100" s="158">
        <f>113.161+2.717</f>
        <v>115.878</v>
      </c>
      <c r="J100" s="25">
        <f>I100/E100%</f>
        <v>111.12943906859878</v>
      </c>
      <c r="K100" s="25">
        <f t="shared" si="46"/>
        <v>72.633023900112207</v>
      </c>
      <c r="L100" s="41"/>
      <c r="M100" s="153"/>
      <c r="N100" s="153"/>
      <c r="O100" s="172"/>
      <c r="P100" s="155"/>
      <c r="Q100" s="156"/>
      <c r="R100" s="156"/>
      <c r="S100" s="172"/>
      <c r="T100" s="172"/>
    </row>
    <row r="101" spans="1:20" s="260" customFormat="1" ht="33" customHeight="1">
      <c r="A101" s="166">
        <v>13</v>
      </c>
      <c r="B101" s="165" t="s">
        <v>205</v>
      </c>
      <c r="C101" s="169" t="s">
        <v>35</v>
      </c>
      <c r="D101" s="173"/>
      <c r="E101" s="174"/>
      <c r="F101" s="160"/>
      <c r="G101" s="24"/>
      <c r="H101" s="24"/>
      <c r="I101" s="175"/>
      <c r="J101" s="176"/>
      <c r="K101" s="176"/>
      <c r="L101" s="171"/>
      <c r="M101" s="153"/>
      <c r="N101" s="153"/>
      <c r="O101" s="154"/>
      <c r="P101" s="155"/>
      <c r="Q101" s="156"/>
      <c r="R101" s="156"/>
      <c r="S101" s="261"/>
      <c r="T101" s="154"/>
    </row>
    <row r="102" spans="1:20" s="260" customFormat="1" ht="38.450000000000003" customHeight="1">
      <c r="A102" s="177">
        <v>18</v>
      </c>
      <c r="B102" s="178" t="s">
        <v>145</v>
      </c>
      <c r="C102" s="179" t="s">
        <v>62</v>
      </c>
      <c r="D102" s="21" t="s">
        <v>170</v>
      </c>
      <c r="E102" s="174" t="s">
        <v>170</v>
      </c>
      <c r="F102" s="21" t="s">
        <v>170</v>
      </c>
      <c r="G102" s="180"/>
      <c r="H102" s="180"/>
      <c r="I102" s="181" t="s">
        <v>170</v>
      </c>
      <c r="J102" s="182"/>
      <c r="K102" s="182"/>
      <c r="L102" s="171"/>
      <c r="M102" s="153"/>
      <c r="N102" s="153"/>
      <c r="O102" s="154"/>
      <c r="P102" s="155"/>
      <c r="Q102" s="156"/>
      <c r="R102" s="156"/>
      <c r="S102" s="154"/>
      <c r="T102" s="154"/>
    </row>
    <row r="103" spans="1:20" s="259" customFormat="1" ht="27" customHeight="1">
      <c r="A103" s="134">
        <v>19</v>
      </c>
      <c r="B103" s="45" t="s">
        <v>32</v>
      </c>
      <c r="C103" s="20" t="s">
        <v>35</v>
      </c>
      <c r="D103" s="96">
        <v>488.3552785</v>
      </c>
      <c r="E103" s="48">
        <v>500</v>
      </c>
      <c r="F103" s="96">
        <v>550</v>
      </c>
      <c r="G103" s="24">
        <f>F103/D103%</f>
        <v>112.62292519686567</v>
      </c>
      <c r="H103" s="24">
        <f>F103/E103%</f>
        <v>110</v>
      </c>
      <c r="I103" s="96">
        <v>650</v>
      </c>
      <c r="J103" s="25">
        <f>I103/E103%</f>
        <v>130</v>
      </c>
      <c r="K103" s="25">
        <f t="shared" ref="K103" si="51">I103/F103%</f>
        <v>118.18181818181819</v>
      </c>
      <c r="L103" s="41"/>
      <c r="M103" s="103"/>
      <c r="N103" s="103"/>
      <c r="O103" s="104"/>
      <c r="P103" s="108"/>
      <c r="Q103" s="105"/>
      <c r="R103" s="105"/>
      <c r="S103" s="104"/>
      <c r="T103" s="104"/>
    </row>
    <row r="104" spans="1:20" s="263" customFormat="1" ht="27" customHeight="1">
      <c r="A104" s="183"/>
      <c r="B104" s="184" t="s">
        <v>123</v>
      </c>
      <c r="C104" s="20" t="s">
        <v>35</v>
      </c>
      <c r="D104" s="86">
        <v>150</v>
      </c>
      <c r="E104" s="85">
        <v>200</v>
      </c>
      <c r="F104" s="86">
        <v>210</v>
      </c>
      <c r="G104" s="24">
        <f>F104/D104%</f>
        <v>140</v>
      </c>
      <c r="H104" s="24">
        <f>F104/E104%</f>
        <v>105</v>
      </c>
      <c r="I104" s="86">
        <v>300</v>
      </c>
      <c r="J104" s="25">
        <f>I104/E104%</f>
        <v>150</v>
      </c>
      <c r="K104" s="25">
        <f t="shared" ref="K104" si="52">I104/F104%</f>
        <v>142.85714285714286</v>
      </c>
      <c r="L104" s="41"/>
      <c r="M104" s="111"/>
      <c r="N104" s="111"/>
      <c r="O104" s="120"/>
      <c r="P104" s="113"/>
      <c r="Q104" s="114"/>
      <c r="R104" s="114"/>
      <c r="S104" s="120"/>
      <c r="T104" s="120"/>
    </row>
    <row r="105" spans="1:20" s="258" customFormat="1" ht="27" customHeight="1">
      <c r="A105" s="185">
        <v>21</v>
      </c>
      <c r="B105" s="186" t="s">
        <v>51</v>
      </c>
      <c r="C105" s="187"/>
      <c r="D105" s="30"/>
      <c r="E105" s="29"/>
      <c r="F105" s="30"/>
      <c r="G105" s="24"/>
      <c r="H105" s="24"/>
      <c r="I105" s="31"/>
      <c r="J105" s="25"/>
      <c r="K105" s="25"/>
      <c r="L105" s="41"/>
      <c r="M105" s="103"/>
      <c r="N105" s="103"/>
      <c r="O105" s="116"/>
      <c r="P105" s="108"/>
      <c r="Q105" s="105"/>
      <c r="R105" s="105"/>
      <c r="S105" s="116"/>
      <c r="T105" s="116"/>
    </row>
    <row r="106" spans="1:20" s="258" customFormat="1" ht="27" customHeight="1">
      <c r="A106" s="188" t="s">
        <v>46</v>
      </c>
      <c r="B106" s="189" t="s">
        <v>147</v>
      </c>
      <c r="C106" s="187" t="s">
        <v>51</v>
      </c>
      <c r="D106" s="30">
        <v>14</v>
      </c>
      <c r="E106" s="56">
        <v>16</v>
      </c>
      <c r="F106" s="37">
        <v>16</v>
      </c>
      <c r="G106" s="24">
        <f>F106/D106%</f>
        <v>114.28571428571428</v>
      </c>
      <c r="H106" s="24">
        <f>F106/E106%</f>
        <v>100</v>
      </c>
      <c r="I106" s="37">
        <v>16</v>
      </c>
      <c r="J106" s="25">
        <f>I106/E106%</f>
        <v>100</v>
      </c>
      <c r="K106" s="25">
        <f t="shared" ref="K106:K109" si="53">I106/F106%</f>
        <v>100</v>
      </c>
      <c r="L106" s="190"/>
      <c r="M106" s="103"/>
      <c r="N106" s="103"/>
      <c r="O106" s="116"/>
      <c r="P106" s="108"/>
      <c r="Q106" s="105"/>
      <c r="R106" s="105"/>
      <c r="S106" s="116"/>
      <c r="T106" s="116"/>
    </row>
    <row r="107" spans="1:20" s="263" customFormat="1" ht="27" customHeight="1">
      <c r="A107" s="191"/>
      <c r="B107" s="192" t="s">
        <v>76</v>
      </c>
      <c r="C107" s="187" t="s">
        <v>51</v>
      </c>
      <c r="D107" s="88">
        <v>1</v>
      </c>
      <c r="E107" s="89">
        <v>1</v>
      </c>
      <c r="F107" s="86">
        <v>1</v>
      </c>
      <c r="G107" s="24">
        <f>F107/D107%</f>
        <v>100</v>
      </c>
      <c r="H107" s="24">
        <f>F107/E107%</f>
        <v>100</v>
      </c>
      <c r="I107" s="86">
        <v>1</v>
      </c>
      <c r="J107" s="25">
        <f>I107/E107%</f>
        <v>100</v>
      </c>
      <c r="K107" s="25">
        <f t="shared" si="53"/>
        <v>100</v>
      </c>
      <c r="L107" s="193"/>
      <c r="M107" s="111"/>
      <c r="N107" s="111"/>
      <c r="O107" s="120"/>
      <c r="P107" s="113"/>
      <c r="Q107" s="114"/>
      <c r="R107" s="114"/>
      <c r="S107" s="120"/>
      <c r="T107" s="120"/>
    </row>
    <row r="108" spans="1:20" s="263" customFormat="1" ht="27" customHeight="1">
      <c r="A108" s="191"/>
      <c r="B108" s="192" t="s">
        <v>75</v>
      </c>
      <c r="C108" s="187" t="s">
        <v>51</v>
      </c>
      <c r="D108" s="88">
        <v>0</v>
      </c>
      <c r="E108" s="89">
        <v>0</v>
      </c>
      <c r="F108" s="86">
        <v>0</v>
      </c>
      <c r="G108" s="24"/>
      <c r="H108" s="24"/>
      <c r="I108" s="86">
        <v>0</v>
      </c>
      <c r="J108" s="25"/>
      <c r="K108" s="25"/>
      <c r="L108" s="41"/>
      <c r="M108" s="111"/>
      <c r="N108" s="111"/>
      <c r="O108" s="120"/>
      <c r="P108" s="113"/>
      <c r="Q108" s="114"/>
      <c r="R108" s="114"/>
      <c r="S108" s="120"/>
      <c r="T108" s="120"/>
    </row>
    <row r="109" spans="1:20" s="258" customFormat="1" ht="27" customHeight="1">
      <c r="A109" s="188" t="s">
        <v>46</v>
      </c>
      <c r="B109" s="189" t="s">
        <v>52</v>
      </c>
      <c r="C109" s="187" t="s">
        <v>37</v>
      </c>
      <c r="D109" s="56">
        <v>315</v>
      </c>
      <c r="E109" s="56">
        <f>350+7</f>
        <v>357</v>
      </c>
      <c r="F109" s="37">
        <f>350+10</f>
        <v>360</v>
      </c>
      <c r="G109" s="24">
        <f>F109/D109%</f>
        <v>114.28571428571429</v>
      </c>
      <c r="H109" s="24">
        <f>F109/E109%</f>
        <v>100.84033613445379</v>
      </c>
      <c r="I109" s="37">
        <f>350+10</f>
        <v>360</v>
      </c>
      <c r="J109" s="25">
        <f>I109/E109%</f>
        <v>100.84033613445379</v>
      </c>
      <c r="K109" s="25">
        <f t="shared" si="53"/>
        <v>100</v>
      </c>
      <c r="L109" s="41"/>
      <c r="M109" s="103"/>
      <c r="N109" s="103"/>
      <c r="O109" s="116"/>
      <c r="P109" s="108"/>
      <c r="Q109" s="105"/>
      <c r="R109" s="105"/>
      <c r="S109" s="116"/>
      <c r="T109" s="116"/>
    </row>
    <row r="110" spans="1:20" s="258" customFormat="1" ht="27" customHeight="1">
      <c r="A110" s="188" t="s">
        <v>46</v>
      </c>
      <c r="B110" s="189" t="s">
        <v>83</v>
      </c>
      <c r="C110" s="187" t="s">
        <v>36</v>
      </c>
      <c r="D110" s="56">
        <f>185/D109%</f>
        <v>58.730158730158735</v>
      </c>
      <c r="E110" s="56">
        <v>59</v>
      </c>
      <c r="F110" s="37">
        <v>59</v>
      </c>
      <c r="G110" s="24" t="s">
        <v>225</v>
      </c>
      <c r="H110" s="24" t="s">
        <v>185</v>
      </c>
      <c r="I110" s="37">
        <v>59</v>
      </c>
      <c r="J110" s="24" t="s">
        <v>225</v>
      </c>
      <c r="K110" s="24" t="s">
        <v>225</v>
      </c>
      <c r="L110" s="41"/>
      <c r="M110" s="103"/>
      <c r="N110" s="103"/>
      <c r="O110" s="116"/>
      <c r="P110" s="108"/>
      <c r="Q110" s="105"/>
      <c r="R110" s="105"/>
      <c r="S110" s="116"/>
      <c r="T110" s="116"/>
    </row>
    <row r="111" spans="1:20" s="258" customFormat="1" ht="27" customHeight="1">
      <c r="A111" s="185">
        <v>22</v>
      </c>
      <c r="B111" s="186" t="s">
        <v>53</v>
      </c>
      <c r="C111" s="187"/>
      <c r="D111" s="30"/>
      <c r="E111" s="29"/>
      <c r="F111" s="37"/>
      <c r="G111" s="24"/>
      <c r="H111" s="24"/>
      <c r="I111" s="37"/>
      <c r="J111" s="24"/>
      <c r="K111" s="24"/>
      <c r="L111" s="41"/>
      <c r="M111" s="103"/>
      <c r="N111" s="103"/>
      <c r="O111" s="116"/>
      <c r="P111" s="108"/>
      <c r="Q111" s="105"/>
      <c r="R111" s="105"/>
      <c r="S111" s="116"/>
      <c r="T111" s="116"/>
    </row>
    <row r="112" spans="1:20" s="258" customFormat="1" ht="27" customHeight="1">
      <c r="A112" s="188" t="s">
        <v>46</v>
      </c>
      <c r="B112" s="189" t="s">
        <v>54</v>
      </c>
      <c r="C112" s="187" t="s">
        <v>55</v>
      </c>
      <c r="D112" s="30">
        <v>4</v>
      </c>
      <c r="E112" s="56">
        <v>5</v>
      </c>
      <c r="F112" s="37">
        <v>5</v>
      </c>
      <c r="G112" s="24">
        <f>F112/D112%</f>
        <v>125</v>
      </c>
      <c r="H112" s="24">
        <f>F112/E112%</f>
        <v>100</v>
      </c>
      <c r="I112" s="37">
        <v>5</v>
      </c>
      <c r="J112" s="25">
        <f>I112/E112%</f>
        <v>100</v>
      </c>
      <c r="K112" s="25">
        <f t="shared" ref="K112" si="54">I112/F112%</f>
        <v>100</v>
      </c>
      <c r="L112" s="41"/>
      <c r="M112" s="103"/>
      <c r="N112" s="103"/>
      <c r="O112" s="116"/>
      <c r="P112" s="108"/>
      <c r="Q112" s="105"/>
      <c r="R112" s="105"/>
      <c r="S112" s="116"/>
      <c r="T112" s="116"/>
    </row>
    <row r="113" spans="1:20" s="258" customFormat="1" ht="27" customHeight="1">
      <c r="A113" s="188" t="s">
        <v>46</v>
      </c>
      <c r="B113" s="189" t="s">
        <v>56</v>
      </c>
      <c r="C113" s="187" t="s">
        <v>57</v>
      </c>
      <c r="D113" s="30">
        <v>21</v>
      </c>
      <c r="E113" s="56">
        <v>24</v>
      </c>
      <c r="F113" s="37">
        <v>24</v>
      </c>
      <c r="G113" s="24">
        <f>F113/D113%</f>
        <v>114.28571428571429</v>
      </c>
      <c r="H113" s="24">
        <f>F113/E113%</f>
        <v>100</v>
      </c>
      <c r="I113" s="37">
        <v>24</v>
      </c>
      <c r="J113" s="25">
        <f>I113/E113%</f>
        <v>100</v>
      </c>
      <c r="K113" s="25">
        <f t="shared" ref="K113" si="55">I113/F113%</f>
        <v>100</v>
      </c>
      <c r="L113" s="41"/>
      <c r="M113" s="103"/>
      <c r="N113" s="103"/>
      <c r="O113" s="116"/>
      <c r="P113" s="108"/>
      <c r="Q113" s="105"/>
      <c r="R113" s="105"/>
      <c r="S113" s="116"/>
      <c r="T113" s="116"/>
    </row>
    <row r="114" spans="1:20" s="116" customFormat="1" ht="27" customHeight="1">
      <c r="A114" s="59" t="s">
        <v>31</v>
      </c>
      <c r="B114" s="60" t="s">
        <v>77</v>
      </c>
      <c r="C114" s="61"/>
      <c r="D114" s="47"/>
      <c r="E114" s="48"/>
      <c r="F114" s="47"/>
      <c r="G114" s="24"/>
      <c r="H114" s="24"/>
      <c r="I114" s="31"/>
      <c r="J114" s="24"/>
      <c r="K114" s="24"/>
      <c r="L114" s="50"/>
      <c r="M114" s="103"/>
      <c r="N114" s="103"/>
      <c r="P114" s="108"/>
      <c r="Q114" s="105"/>
      <c r="R114" s="105"/>
    </row>
    <row r="115" spans="1:20" s="258" customFormat="1" ht="27" customHeight="1">
      <c r="A115" s="138">
        <v>1</v>
      </c>
      <c r="B115" s="194" t="s">
        <v>6</v>
      </c>
      <c r="C115" s="195"/>
      <c r="D115" s="47"/>
      <c r="E115" s="48"/>
      <c r="F115" s="47"/>
      <c r="G115" s="24"/>
      <c r="H115" s="24"/>
      <c r="I115" s="31"/>
      <c r="J115" s="196"/>
      <c r="K115" s="196"/>
      <c r="L115" s="274" t="s">
        <v>239</v>
      </c>
      <c r="M115" s="103"/>
      <c r="N115" s="103"/>
      <c r="O115" s="116"/>
      <c r="P115" s="108"/>
      <c r="Q115" s="105"/>
      <c r="R115" s="105"/>
      <c r="S115" s="116"/>
      <c r="T115" s="116"/>
    </row>
    <row r="116" spans="1:20" s="258" customFormat="1" ht="33" customHeight="1">
      <c r="A116" s="197" t="s">
        <v>46</v>
      </c>
      <c r="B116" s="198" t="s">
        <v>59</v>
      </c>
      <c r="C116" s="195" t="s">
        <v>37</v>
      </c>
      <c r="D116" s="37">
        <v>13950</v>
      </c>
      <c r="E116" s="56">
        <v>14725</v>
      </c>
      <c r="F116" s="37">
        <v>14000</v>
      </c>
      <c r="G116" s="24">
        <f>F116/D116%</f>
        <v>100.35842293906811</v>
      </c>
      <c r="H116" s="24">
        <f>F116/E116%</f>
        <v>95.076400679117143</v>
      </c>
      <c r="I116" s="37">
        <f>F116+1500</f>
        <v>15500</v>
      </c>
      <c r="J116" s="196"/>
      <c r="K116" s="196"/>
      <c r="L116" s="274"/>
      <c r="M116" s="103"/>
      <c r="N116" s="103"/>
      <c r="O116" s="116"/>
      <c r="P116" s="108"/>
      <c r="Q116" s="105"/>
      <c r="R116" s="105"/>
      <c r="S116" s="116"/>
      <c r="T116" s="116"/>
    </row>
    <row r="117" spans="1:20" s="259" customFormat="1" ht="27" customHeight="1">
      <c r="A117" s="49" t="s">
        <v>46</v>
      </c>
      <c r="B117" s="27" t="s">
        <v>146</v>
      </c>
      <c r="C117" s="46" t="s">
        <v>36</v>
      </c>
      <c r="D117" s="37">
        <v>11.57</v>
      </c>
      <c r="E117" s="56">
        <v>10</v>
      </c>
      <c r="F117" s="37">
        <v>10</v>
      </c>
      <c r="G117" s="24" t="s">
        <v>224</v>
      </c>
      <c r="H117" s="24" t="s">
        <v>185</v>
      </c>
      <c r="I117" s="37">
        <v>11.57</v>
      </c>
      <c r="J117" s="24" t="s">
        <v>186</v>
      </c>
      <c r="K117" s="24" t="s">
        <v>225</v>
      </c>
      <c r="L117" s="274"/>
      <c r="M117" s="103"/>
      <c r="N117" s="103"/>
      <c r="O117" s="104"/>
      <c r="P117" s="108"/>
      <c r="Q117" s="105"/>
      <c r="R117" s="105"/>
      <c r="S117" s="104"/>
      <c r="T117" s="104"/>
    </row>
    <row r="118" spans="1:20" s="258" customFormat="1" ht="27" customHeight="1">
      <c r="A118" s="197" t="s">
        <v>46</v>
      </c>
      <c r="B118" s="198" t="s">
        <v>68</v>
      </c>
      <c r="C118" s="195" t="s">
        <v>7</v>
      </c>
      <c r="D118" s="37">
        <v>68</v>
      </c>
      <c r="E118" s="56">
        <v>68</v>
      </c>
      <c r="F118" s="37">
        <v>68</v>
      </c>
      <c r="G118" s="24" t="s">
        <v>225</v>
      </c>
      <c r="H118" s="24" t="s">
        <v>185</v>
      </c>
      <c r="I118" s="37">
        <v>68</v>
      </c>
      <c r="J118" s="24" t="s">
        <v>225</v>
      </c>
      <c r="K118" s="24" t="s">
        <v>225</v>
      </c>
      <c r="L118" s="41"/>
      <c r="M118" s="103"/>
      <c r="N118" s="103"/>
      <c r="O118" s="116"/>
      <c r="P118" s="108"/>
      <c r="Q118" s="105"/>
      <c r="R118" s="105"/>
      <c r="S118" s="116"/>
      <c r="T118" s="116"/>
    </row>
    <row r="119" spans="1:20" s="258" customFormat="1" ht="40.5" customHeight="1">
      <c r="A119" s="197" t="s">
        <v>46</v>
      </c>
      <c r="B119" s="198" t="s">
        <v>69</v>
      </c>
      <c r="C119" s="195" t="s">
        <v>61</v>
      </c>
      <c r="D119" s="37">
        <v>110</v>
      </c>
      <c r="E119" s="199" t="s">
        <v>171</v>
      </c>
      <c r="F119" s="37">
        <v>110</v>
      </c>
      <c r="G119" s="24" t="s">
        <v>225</v>
      </c>
      <c r="H119" s="24" t="s">
        <v>185</v>
      </c>
      <c r="I119" s="37">
        <v>110</v>
      </c>
      <c r="J119" s="24" t="s">
        <v>225</v>
      </c>
      <c r="K119" s="24" t="s">
        <v>225</v>
      </c>
      <c r="L119" s="41"/>
      <c r="M119" s="103"/>
      <c r="N119" s="103"/>
      <c r="O119" s="116"/>
      <c r="P119" s="108"/>
      <c r="Q119" s="105"/>
      <c r="R119" s="105"/>
      <c r="S119" s="116"/>
      <c r="T119" s="116"/>
    </row>
    <row r="120" spans="1:20" s="259" customFormat="1" ht="27" customHeight="1">
      <c r="A120" s="138">
        <v>2</v>
      </c>
      <c r="B120" s="200" t="s">
        <v>50</v>
      </c>
      <c r="C120" s="195"/>
      <c r="D120" s="47"/>
      <c r="E120" s="48"/>
      <c r="F120" s="37"/>
      <c r="G120" s="24"/>
      <c r="H120" s="24"/>
      <c r="I120" s="37"/>
      <c r="J120" s="24"/>
      <c r="K120" s="24"/>
      <c r="L120" s="41"/>
      <c r="M120" s="103"/>
      <c r="N120" s="103"/>
      <c r="O120" s="104"/>
      <c r="P120" s="108"/>
      <c r="Q120" s="105"/>
      <c r="R120" s="105"/>
      <c r="S120" s="104"/>
      <c r="T120" s="104"/>
    </row>
    <row r="121" spans="1:20" s="258" customFormat="1" ht="35.450000000000003" customHeight="1">
      <c r="A121" s="197" t="s">
        <v>46</v>
      </c>
      <c r="B121" s="201" t="s">
        <v>105</v>
      </c>
      <c r="C121" s="140" t="s">
        <v>37</v>
      </c>
      <c r="D121" s="37">
        <v>1170</v>
      </c>
      <c r="E121" s="56">
        <v>1450</v>
      </c>
      <c r="F121" s="37">
        <v>1450</v>
      </c>
      <c r="G121" s="24" t="s">
        <v>186</v>
      </c>
      <c r="H121" s="24" t="s">
        <v>185</v>
      </c>
      <c r="I121" s="37">
        <v>1450</v>
      </c>
      <c r="J121" s="24" t="s">
        <v>225</v>
      </c>
      <c r="K121" s="24" t="s">
        <v>225</v>
      </c>
      <c r="L121" s="41"/>
      <c r="M121" s="103"/>
      <c r="N121" s="103"/>
      <c r="O121" s="116"/>
      <c r="P121" s="108"/>
      <c r="Q121" s="105"/>
      <c r="R121" s="105"/>
      <c r="S121" s="116"/>
      <c r="T121" s="116"/>
    </row>
    <row r="122" spans="1:20" s="258" customFormat="1" ht="27" customHeight="1">
      <c r="A122" s="197" t="s">
        <v>46</v>
      </c>
      <c r="B122" s="202" t="s">
        <v>104</v>
      </c>
      <c r="C122" s="140" t="s">
        <v>36</v>
      </c>
      <c r="D122" s="37">
        <v>80</v>
      </c>
      <c r="E122" s="56">
        <v>85</v>
      </c>
      <c r="F122" s="28">
        <v>85</v>
      </c>
      <c r="G122" s="24" t="s">
        <v>186</v>
      </c>
      <c r="H122" s="24" t="s">
        <v>185</v>
      </c>
      <c r="I122" s="37">
        <v>87</v>
      </c>
      <c r="J122" s="24" t="s">
        <v>186</v>
      </c>
      <c r="K122" s="24" t="s">
        <v>186</v>
      </c>
      <c r="L122" s="41"/>
      <c r="M122" s="103"/>
      <c r="N122" s="103"/>
      <c r="O122" s="116"/>
      <c r="P122" s="108"/>
      <c r="Q122" s="105"/>
      <c r="R122" s="105"/>
      <c r="S122" s="116"/>
      <c r="T122" s="116"/>
    </row>
    <row r="123" spans="1:20" s="263" customFormat="1" ht="27" customHeight="1">
      <c r="A123" s="143"/>
      <c r="B123" s="144" t="s">
        <v>124</v>
      </c>
      <c r="C123" s="140" t="s">
        <v>36</v>
      </c>
      <c r="D123" s="37">
        <v>80</v>
      </c>
      <c r="E123" s="56">
        <v>80</v>
      </c>
      <c r="F123" s="203">
        <v>85</v>
      </c>
      <c r="G123" s="24" t="s">
        <v>186</v>
      </c>
      <c r="H123" s="24" t="s">
        <v>185</v>
      </c>
      <c r="I123" s="37">
        <v>87</v>
      </c>
      <c r="J123" s="24" t="s">
        <v>186</v>
      </c>
      <c r="K123" s="24" t="s">
        <v>186</v>
      </c>
      <c r="L123" s="41"/>
      <c r="M123" s="111"/>
      <c r="N123" s="111"/>
      <c r="O123" s="120"/>
      <c r="P123" s="113"/>
      <c r="Q123" s="114"/>
      <c r="R123" s="114"/>
      <c r="S123" s="120"/>
      <c r="T123" s="120"/>
    </row>
    <row r="124" spans="1:20" s="258" customFormat="1" ht="31.5" customHeight="1">
      <c r="A124" s="204">
        <v>3</v>
      </c>
      <c r="B124" s="139" t="s">
        <v>84</v>
      </c>
      <c r="C124" s="195"/>
      <c r="D124" s="56">
        <v>0</v>
      </c>
      <c r="E124" s="48"/>
      <c r="F124" s="23"/>
      <c r="G124" s="24"/>
      <c r="H124" s="24"/>
      <c r="I124" s="31"/>
      <c r="J124" s="24"/>
      <c r="K124" s="24"/>
      <c r="L124" s="41"/>
      <c r="M124" s="103"/>
      <c r="N124" s="103"/>
      <c r="O124" s="116"/>
      <c r="P124" s="108"/>
      <c r="Q124" s="105"/>
      <c r="R124" s="105"/>
      <c r="S124" s="116"/>
      <c r="T124" s="116"/>
    </row>
    <row r="125" spans="1:20" s="258" customFormat="1" ht="27" customHeight="1">
      <c r="A125" s="205" t="s">
        <v>46</v>
      </c>
      <c r="B125" s="202" t="s">
        <v>206</v>
      </c>
      <c r="C125" s="195" t="s">
        <v>16</v>
      </c>
      <c r="D125" s="37">
        <v>3162</v>
      </c>
      <c r="E125" s="206">
        <v>3445</v>
      </c>
      <c r="F125" s="206">
        <v>3445</v>
      </c>
      <c r="G125" s="24" t="s">
        <v>186</v>
      </c>
      <c r="H125" s="24" t="s">
        <v>225</v>
      </c>
      <c r="I125" s="207">
        <v>3500</v>
      </c>
      <c r="J125" s="24" t="s">
        <v>186</v>
      </c>
      <c r="K125" s="24" t="s">
        <v>186</v>
      </c>
      <c r="L125" s="274" t="s">
        <v>238</v>
      </c>
      <c r="M125" s="103"/>
      <c r="N125" s="103"/>
      <c r="O125" s="116"/>
      <c r="P125" s="108"/>
      <c r="Q125" s="105"/>
      <c r="R125" s="105"/>
      <c r="S125" s="116"/>
      <c r="T125" s="116"/>
    </row>
    <row r="126" spans="1:20" s="258" customFormat="1" ht="27" customHeight="1">
      <c r="A126" s="205" t="s">
        <v>194</v>
      </c>
      <c r="B126" s="202" t="s">
        <v>106</v>
      </c>
      <c r="C126" s="140" t="s">
        <v>16</v>
      </c>
      <c r="D126" s="37">
        <v>1288</v>
      </c>
      <c r="E126" s="56">
        <v>1039</v>
      </c>
      <c r="F126" s="30">
        <v>697</v>
      </c>
      <c r="G126" s="24" t="s">
        <v>186</v>
      </c>
      <c r="H126" s="24" t="s">
        <v>225</v>
      </c>
      <c r="I126" s="37">
        <v>609</v>
      </c>
      <c r="J126" s="24" t="s">
        <v>186</v>
      </c>
      <c r="K126" s="24" t="s">
        <v>186</v>
      </c>
      <c r="L126" s="274"/>
      <c r="M126" s="103"/>
      <c r="N126" s="103"/>
      <c r="O126" s="116"/>
      <c r="P126" s="108"/>
      <c r="Q126" s="105"/>
      <c r="R126" s="105"/>
      <c r="S126" s="116"/>
      <c r="T126" s="116"/>
    </row>
    <row r="127" spans="1:20" s="258" customFormat="1" ht="33.6" customHeight="1">
      <c r="A127" s="205" t="s">
        <v>194</v>
      </c>
      <c r="B127" s="202" t="s">
        <v>107</v>
      </c>
      <c r="C127" s="140" t="s">
        <v>36</v>
      </c>
      <c r="D127" s="37">
        <v>40.729999999999997</v>
      </c>
      <c r="E127" s="280" t="s">
        <v>231</v>
      </c>
      <c r="F127" s="208" t="s">
        <v>227</v>
      </c>
      <c r="G127" s="24" t="s">
        <v>186</v>
      </c>
      <c r="H127" s="24" t="s">
        <v>186</v>
      </c>
      <c r="I127" s="37">
        <v>17.399999999999999</v>
      </c>
      <c r="J127" s="24" t="s">
        <v>186</v>
      </c>
      <c r="K127" s="24" t="s">
        <v>186</v>
      </c>
      <c r="L127" s="274"/>
      <c r="M127" s="103"/>
      <c r="N127" s="103"/>
      <c r="O127" s="116"/>
      <c r="P127" s="108"/>
      <c r="Q127" s="105"/>
      <c r="R127" s="105"/>
      <c r="S127" s="116"/>
      <c r="T127" s="116"/>
    </row>
    <row r="128" spans="1:20" s="258" customFormat="1" ht="27" customHeight="1">
      <c r="A128" s="205" t="s">
        <v>194</v>
      </c>
      <c r="B128" s="201" t="s">
        <v>108</v>
      </c>
      <c r="C128" s="140" t="s">
        <v>16</v>
      </c>
      <c r="D128" s="37">
        <v>627</v>
      </c>
      <c r="E128" s="280"/>
      <c r="F128" s="208">
        <v>936</v>
      </c>
      <c r="G128" s="209" t="s">
        <v>237</v>
      </c>
      <c r="H128" s="209" t="s">
        <v>237</v>
      </c>
      <c r="I128" s="207">
        <v>1000</v>
      </c>
      <c r="J128" s="209" t="s">
        <v>237</v>
      </c>
      <c r="K128" s="209" t="s">
        <v>237</v>
      </c>
      <c r="L128" s="274"/>
      <c r="M128" s="103"/>
      <c r="N128" s="103"/>
      <c r="O128" s="116"/>
      <c r="P128" s="108"/>
      <c r="Q128" s="105"/>
      <c r="R128" s="105"/>
      <c r="S128" s="116"/>
      <c r="T128" s="116"/>
    </row>
    <row r="129" spans="1:20" s="258" customFormat="1" ht="27" customHeight="1">
      <c r="A129" s="205" t="s">
        <v>194</v>
      </c>
      <c r="B129" s="201" t="s">
        <v>109</v>
      </c>
      <c r="C129" s="140" t="s">
        <v>36</v>
      </c>
      <c r="D129" s="37">
        <v>19.829999999999998</v>
      </c>
      <c r="E129" s="280"/>
      <c r="F129" s="208">
        <v>27.17</v>
      </c>
      <c r="G129" s="209" t="s">
        <v>237</v>
      </c>
      <c r="H129" s="209" t="s">
        <v>237</v>
      </c>
      <c r="I129" s="37">
        <v>28.57</v>
      </c>
      <c r="J129" s="209" t="s">
        <v>237</v>
      </c>
      <c r="K129" s="209" t="s">
        <v>237</v>
      </c>
      <c r="L129" s="274"/>
      <c r="M129" s="103"/>
      <c r="N129" s="103"/>
      <c r="O129" s="116"/>
      <c r="P129" s="108"/>
      <c r="Q129" s="105"/>
      <c r="R129" s="105"/>
      <c r="S129" s="116"/>
      <c r="T129" s="116"/>
    </row>
    <row r="130" spans="1:20" s="258" customFormat="1" ht="27" customHeight="1">
      <c r="A130" s="205" t="s">
        <v>194</v>
      </c>
      <c r="B130" s="201" t="s">
        <v>207</v>
      </c>
      <c r="C130" s="140" t="s">
        <v>16</v>
      </c>
      <c r="D130" s="56"/>
      <c r="E130" s="280"/>
      <c r="F130" s="30">
        <v>591</v>
      </c>
      <c r="G130" s="24" t="s">
        <v>186</v>
      </c>
      <c r="H130" s="24" t="s">
        <v>186</v>
      </c>
      <c r="I130" s="37">
        <v>321</v>
      </c>
      <c r="J130" s="24" t="s">
        <v>186</v>
      </c>
      <c r="K130" s="24" t="s">
        <v>186</v>
      </c>
      <c r="L130" s="274"/>
      <c r="M130" s="103"/>
      <c r="N130" s="103"/>
      <c r="O130" s="116"/>
      <c r="P130" s="108"/>
      <c r="Q130" s="105"/>
      <c r="R130" s="105"/>
      <c r="S130" s="116"/>
      <c r="T130" s="116"/>
    </row>
    <row r="131" spans="1:20" s="256" customFormat="1" ht="27" customHeight="1">
      <c r="A131" s="204">
        <v>4</v>
      </c>
      <c r="B131" s="139" t="s">
        <v>8</v>
      </c>
      <c r="C131" s="140"/>
      <c r="D131" s="47"/>
      <c r="E131" s="48"/>
      <c r="F131" s="56"/>
      <c r="G131" s="24"/>
      <c r="H131" s="24"/>
      <c r="I131" s="31"/>
      <c r="J131" s="24"/>
      <c r="K131" s="24"/>
      <c r="L131" s="41"/>
      <c r="M131" s="103"/>
      <c r="N131" s="103"/>
      <c r="O131" s="116"/>
      <c r="P131" s="108"/>
      <c r="Q131" s="105"/>
      <c r="R131" s="105"/>
      <c r="S131" s="116"/>
      <c r="T131" s="116"/>
    </row>
    <row r="132" spans="1:20" s="255" customFormat="1" ht="27" customHeight="1">
      <c r="A132" s="197" t="s">
        <v>46</v>
      </c>
      <c r="B132" s="201" t="s">
        <v>110</v>
      </c>
      <c r="C132" s="140" t="s">
        <v>9</v>
      </c>
      <c r="D132" s="96">
        <f>SUM(D133:D137)</f>
        <v>3028</v>
      </c>
      <c r="E132" s="22">
        <f>SUM(E133:E137)</f>
        <v>3500</v>
      </c>
      <c r="F132" s="48">
        <f>SUM(F133:F137)</f>
        <v>3424</v>
      </c>
      <c r="G132" s="24">
        <f>F132/D132%</f>
        <v>113.0779392338177</v>
      </c>
      <c r="H132" s="24">
        <f>F132/E132%</f>
        <v>97.828571428571422</v>
      </c>
      <c r="I132" s="96">
        <f t="shared" ref="I132" si="56">SUM(I133:I137)</f>
        <v>3575</v>
      </c>
      <c r="J132" s="25">
        <f t="shared" ref="J132:J137" si="57">I132/E132%</f>
        <v>102.14285714285714</v>
      </c>
      <c r="K132" s="25">
        <f t="shared" ref="K132" si="58">I132/F132%</f>
        <v>104.41004672897196</v>
      </c>
      <c r="L132" s="41"/>
      <c r="M132" s="111"/>
      <c r="N132" s="111"/>
      <c r="O132" s="112"/>
      <c r="P132" s="113"/>
      <c r="Q132" s="114"/>
      <c r="R132" s="114"/>
      <c r="S132" s="112"/>
      <c r="T132" s="112"/>
    </row>
    <row r="133" spans="1:20" s="255" customFormat="1" ht="27" customHeight="1">
      <c r="A133" s="197"/>
      <c r="B133" s="202" t="s">
        <v>172</v>
      </c>
      <c r="C133" s="140" t="s">
        <v>40</v>
      </c>
      <c r="D133" s="37">
        <v>224</v>
      </c>
      <c r="E133" s="210">
        <v>310</v>
      </c>
      <c r="F133" s="30">
        <v>235</v>
      </c>
      <c r="G133" s="24">
        <f t="shared" ref="G133:G137" si="59">F133/D133%</f>
        <v>104.91071428571428</v>
      </c>
      <c r="H133" s="24">
        <f t="shared" ref="H133:H137" si="60">F133/E133%</f>
        <v>75.806451612903217</v>
      </c>
      <c r="I133" s="37">
        <v>250</v>
      </c>
      <c r="J133" s="25">
        <f t="shared" si="57"/>
        <v>80.645161290322577</v>
      </c>
      <c r="K133" s="25">
        <f t="shared" ref="K133:K137" si="61">I133/F133%</f>
        <v>106.38297872340425</v>
      </c>
      <c r="L133" s="41"/>
      <c r="M133" s="111"/>
      <c r="N133" s="111"/>
      <c r="O133" s="112"/>
      <c r="P133" s="113"/>
      <c r="Q133" s="114"/>
      <c r="R133" s="114"/>
      <c r="S133" s="112"/>
      <c r="T133" s="112"/>
    </row>
    <row r="134" spans="1:20" s="255" customFormat="1" ht="27" customHeight="1">
      <c r="A134" s="197"/>
      <c r="B134" s="202" t="s">
        <v>173</v>
      </c>
      <c r="C134" s="140" t="s">
        <v>40</v>
      </c>
      <c r="D134" s="37">
        <v>806</v>
      </c>
      <c r="E134" s="210">
        <v>800</v>
      </c>
      <c r="F134" s="30">
        <v>834</v>
      </c>
      <c r="G134" s="24">
        <f t="shared" si="59"/>
        <v>103.47394540942928</v>
      </c>
      <c r="H134" s="24">
        <f t="shared" si="60"/>
        <v>104.25</v>
      </c>
      <c r="I134" s="37">
        <v>865</v>
      </c>
      <c r="J134" s="25">
        <f t="shared" si="57"/>
        <v>108.125</v>
      </c>
      <c r="K134" s="25">
        <f t="shared" si="61"/>
        <v>103.71702637889689</v>
      </c>
      <c r="L134" s="41"/>
      <c r="M134" s="111"/>
      <c r="N134" s="111"/>
      <c r="O134" s="112"/>
      <c r="P134" s="113"/>
      <c r="Q134" s="114"/>
      <c r="R134" s="114"/>
      <c r="S134" s="112"/>
      <c r="T134" s="112"/>
    </row>
    <row r="135" spans="1:20" s="255" customFormat="1" ht="27" customHeight="1">
      <c r="A135" s="197"/>
      <c r="B135" s="202" t="s">
        <v>174</v>
      </c>
      <c r="C135" s="140" t="s">
        <v>40</v>
      </c>
      <c r="D135" s="37">
        <v>1173</v>
      </c>
      <c r="E135" s="56">
        <v>1410</v>
      </c>
      <c r="F135" s="30">
        <v>1405</v>
      </c>
      <c r="G135" s="24">
        <f t="shared" si="59"/>
        <v>119.77834612105711</v>
      </c>
      <c r="H135" s="24">
        <f t="shared" si="60"/>
        <v>99.645390070921991</v>
      </c>
      <c r="I135" s="37">
        <v>1450</v>
      </c>
      <c r="J135" s="25">
        <f t="shared" si="57"/>
        <v>102.83687943262412</v>
      </c>
      <c r="K135" s="25">
        <f t="shared" si="61"/>
        <v>103.20284697508896</v>
      </c>
      <c r="L135" s="41"/>
      <c r="M135" s="111"/>
      <c r="N135" s="111"/>
      <c r="O135" s="112"/>
      <c r="P135" s="113"/>
      <c r="Q135" s="114"/>
      <c r="R135" s="114"/>
      <c r="S135" s="112"/>
      <c r="T135" s="112"/>
    </row>
    <row r="136" spans="1:20" s="255" customFormat="1" ht="27" customHeight="1">
      <c r="A136" s="197"/>
      <c r="B136" s="202" t="s">
        <v>175</v>
      </c>
      <c r="C136" s="140" t="s">
        <v>40</v>
      </c>
      <c r="D136" s="37">
        <v>608</v>
      </c>
      <c r="E136" s="56">
        <v>730</v>
      </c>
      <c r="F136" s="30">
        <v>752</v>
      </c>
      <c r="G136" s="24">
        <f t="shared" si="59"/>
        <v>123.68421052631579</v>
      </c>
      <c r="H136" s="24">
        <f t="shared" si="60"/>
        <v>103.01369863013699</v>
      </c>
      <c r="I136" s="37">
        <v>760</v>
      </c>
      <c r="J136" s="25">
        <f t="shared" si="57"/>
        <v>104.10958904109589</v>
      </c>
      <c r="K136" s="25">
        <f t="shared" si="61"/>
        <v>101.06382978723404</v>
      </c>
      <c r="L136" s="41"/>
      <c r="M136" s="111"/>
      <c r="N136" s="111"/>
      <c r="O136" s="112"/>
      <c r="P136" s="113"/>
      <c r="Q136" s="114"/>
      <c r="R136" s="114"/>
      <c r="S136" s="112"/>
      <c r="T136" s="112"/>
    </row>
    <row r="137" spans="1:20" s="255" customFormat="1" ht="27" customHeight="1">
      <c r="A137" s="197"/>
      <c r="B137" s="202" t="s">
        <v>176</v>
      </c>
      <c r="C137" s="140" t="s">
        <v>40</v>
      </c>
      <c r="D137" s="37">
        <v>217</v>
      </c>
      <c r="E137" s="56">
        <v>250</v>
      </c>
      <c r="F137" s="30">
        <v>198</v>
      </c>
      <c r="G137" s="24">
        <f t="shared" si="59"/>
        <v>91.244239631336413</v>
      </c>
      <c r="H137" s="24">
        <f t="shared" si="60"/>
        <v>79.2</v>
      </c>
      <c r="I137" s="37">
        <v>250</v>
      </c>
      <c r="J137" s="25">
        <f t="shared" si="57"/>
        <v>100</v>
      </c>
      <c r="K137" s="25">
        <f t="shared" si="61"/>
        <v>126.26262626262627</v>
      </c>
      <c r="L137" s="41"/>
      <c r="M137" s="111"/>
      <c r="N137" s="111"/>
      <c r="O137" s="112"/>
      <c r="P137" s="113"/>
      <c r="Q137" s="114"/>
      <c r="R137" s="114"/>
      <c r="S137" s="112"/>
      <c r="T137" s="112"/>
    </row>
    <row r="138" spans="1:20" s="256" customFormat="1" ht="27" customHeight="1">
      <c r="A138" s="197" t="s">
        <v>46</v>
      </c>
      <c r="B138" s="201" t="s">
        <v>111</v>
      </c>
      <c r="C138" s="140" t="s">
        <v>36</v>
      </c>
      <c r="D138" s="37">
        <v>100</v>
      </c>
      <c r="E138" s="56">
        <v>100</v>
      </c>
      <c r="F138" s="30">
        <v>100</v>
      </c>
      <c r="G138" s="24" t="s">
        <v>225</v>
      </c>
      <c r="H138" s="24" t="s">
        <v>185</v>
      </c>
      <c r="I138" s="37">
        <v>100</v>
      </c>
      <c r="J138" s="24" t="s">
        <v>225</v>
      </c>
      <c r="K138" s="24" t="s">
        <v>225</v>
      </c>
      <c r="L138" s="41"/>
      <c r="M138" s="103"/>
      <c r="N138" s="103"/>
      <c r="O138" s="116"/>
      <c r="P138" s="108"/>
      <c r="Q138" s="105"/>
      <c r="R138" s="105"/>
      <c r="S138" s="116"/>
      <c r="T138" s="116"/>
    </row>
    <row r="139" spans="1:20" s="256" customFormat="1" ht="27" customHeight="1">
      <c r="A139" s="197"/>
      <c r="B139" s="202" t="s">
        <v>10</v>
      </c>
      <c r="C139" s="211" t="s">
        <v>36</v>
      </c>
      <c r="D139" s="37">
        <v>100</v>
      </c>
      <c r="E139" s="56">
        <v>100</v>
      </c>
      <c r="F139" s="37">
        <v>100</v>
      </c>
      <c r="G139" s="24" t="s">
        <v>225</v>
      </c>
      <c r="H139" s="24" t="s">
        <v>185</v>
      </c>
      <c r="I139" s="37">
        <v>100</v>
      </c>
      <c r="J139" s="24" t="s">
        <v>225</v>
      </c>
      <c r="K139" s="24" t="s">
        <v>225</v>
      </c>
      <c r="L139" s="41"/>
      <c r="M139" s="103"/>
      <c r="N139" s="103"/>
      <c r="O139" s="116"/>
      <c r="P139" s="108"/>
      <c r="Q139" s="105"/>
      <c r="R139" s="105"/>
      <c r="S139" s="116"/>
      <c r="T139" s="116"/>
    </row>
    <row r="140" spans="1:20" s="256" customFormat="1" ht="27" customHeight="1">
      <c r="A140" s="197"/>
      <c r="B140" s="202" t="s">
        <v>11</v>
      </c>
      <c r="C140" s="211" t="s">
        <v>36</v>
      </c>
      <c r="D140" s="37">
        <v>100</v>
      </c>
      <c r="E140" s="56">
        <v>100</v>
      </c>
      <c r="F140" s="37">
        <v>100</v>
      </c>
      <c r="G140" s="24" t="s">
        <v>225</v>
      </c>
      <c r="H140" s="24" t="s">
        <v>185</v>
      </c>
      <c r="I140" s="37">
        <v>100</v>
      </c>
      <c r="J140" s="24" t="s">
        <v>225</v>
      </c>
      <c r="K140" s="24" t="s">
        <v>225</v>
      </c>
      <c r="L140" s="41"/>
      <c r="M140" s="103"/>
      <c r="N140" s="103"/>
      <c r="O140" s="116"/>
      <c r="P140" s="108"/>
      <c r="Q140" s="105"/>
      <c r="R140" s="105"/>
      <c r="S140" s="116"/>
      <c r="T140" s="116"/>
    </row>
    <row r="141" spans="1:20" s="256" customFormat="1" ht="27" customHeight="1">
      <c r="A141" s="197"/>
      <c r="B141" s="202" t="s">
        <v>12</v>
      </c>
      <c r="C141" s="211" t="s">
        <v>36</v>
      </c>
      <c r="D141" s="37">
        <v>100</v>
      </c>
      <c r="E141" s="56">
        <v>100</v>
      </c>
      <c r="F141" s="37">
        <v>100</v>
      </c>
      <c r="G141" s="24" t="s">
        <v>225</v>
      </c>
      <c r="H141" s="24" t="s">
        <v>185</v>
      </c>
      <c r="I141" s="37">
        <v>100</v>
      </c>
      <c r="J141" s="24" t="s">
        <v>225</v>
      </c>
      <c r="K141" s="24" t="s">
        <v>225</v>
      </c>
      <c r="L141" s="41"/>
      <c r="M141" s="103"/>
      <c r="N141" s="103"/>
      <c r="O141" s="116"/>
      <c r="P141" s="108"/>
      <c r="Q141" s="105"/>
      <c r="R141" s="105"/>
      <c r="S141" s="116"/>
      <c r="T141" s="116"/>
    </row>
    <row r="142" spans="1:20" s="256" customFormat="1" ht="46.5" customHeight="1">
      <c r="A142" s="197" t="s">
        <v>46</v>
      </c>
      <c r="B142" s="201" t="s">
        <v>112</v>
      </c>
      <c r="C142" s="140" t="s">
        <v>36</v>
      </c>
      <c r="D142" s="37">
        <v>20</v>
      </c>
      <c r="E142" s="56">
        <v>20</v>
      </c>
      <c r="F142" s="56">
        <v>32.700000000000003</v>
      </c>
      <c r="G142" s="24" t="s">
        <v>186</v>
      </c>
      <c r="H142" s="24" t="s">
        <v>186</v>
      </c>
      <c r="I142" s="37">
        <v>20</v>
      </c>
      <c r="J142" s="24" t="s">
        <v>225</v>
      </c>
      <c r="K142" s="24" t="s">
        <v>224</v>
      </c>
      <c r="L142" s="41"/>
      <c r="M142" s="103"/>
      <c r="N142" s="103"/>
      <c r="O142" s="116"/>
      <c r="P142" s="108"/>
      <c r="Q142" s="105"/>
      <c r="R142" s="105"/>
      <c r="S142" s="116"/>
      <c r="T142" s="116"/>
    </row>
    <row r="143" spans="1:20" s="256" customFormat="1" ht="26.25" customHeight="1">
      <c r="A143" s="197" t="s">
        <v>46</v>
      </c>
      <c r="B143" s="212" t="s">
        <v>113</v>
      </c>
      <c r="C143" s="211" t="s">
        <v>36</v>
      </c>
      <c r="D143" s="56">
        <v>0</v>
      </c>
      <c r="E143" s="29">
        <v>0</v>
      </c>
      <c r="F143" s="37">
        <v>0</v>
      </c>
      <c r="G143" s="24"/>
      <c r="H143" s="24"/>
      <c r="I143" s="31"/>
      <c r="J143" s="24"/>
      <c r="K143" s="24"/>
      <c r="L143" s="41"/>
      <c r="M143" s="103"/>
      <c r="N143" s="103"/>
      <c r="O143" s="116"/>
      <c r="P143" s="108"/>
      <c r="Q143" s="105"/>
      <c r="R143" s="105"/>
      <c r="S143" s="116"/>
      <c r="T143" s="116"/>
    </row>
    <row r="144" spans="1:20" s="256" customFormat="1" ht="27" hidden="1" customHeight="1">
      <c r="A144" s="197"/>
      <c r="B144" s="213" t="s">
        <v>78</v>
      </c>
      <c r="C144" s="211" t="s">
        <v>36</v>
      </c>
      <c r="D144" s="56">
        <v>0</v>
      </c>
      <c r="E144" s="29">
        <v>0</v>
      </c>
      <c r="F144" s="56"/>
      <c r="G144" s="24"/>
      <c r="H144" s="24"/>
      <c r="I144" s="31"/>
      <c r="J144" s="24"/>
      <c r="K144" s="24"/>
      <c r="L144" s="50"/>
      <c r="M144" s="103"/>
      <c r="N144" s="103"/>
      <c r="O144" s="116"/>
      <c r="P144" s="108"/>
      <c r="Q144" s="105"/>
      <c r="R144" s="105"/>
      <c r="S144" s="116"/>
      <c r="T144" s="116"/>
    </row>
    <row r="145" spans="1:20" s="256" customFormat="1" ht="27" hidden="1" customHeight="1">
      <c r="A145" s="197"/>
      <c r="B145" s="213" t="s">
        <v>79</v>
      </c>
      <c r="C145" s="211" t="s">
        <v>36</v>
      </c>
      <c r="D145" s="56">
        <v>0</v>
      </c>
      <c r="E145" s="29">
        <v>0</v>
      </c>
      <c r="F145" s="56"/>
      <c r="G145" s="24"/>
      <c r="H145" s="24"/>
      <c r="I145" s="31"/>
      <c r="J145" s="24"/>
      <c r="K145" s="24"/>
      <c r="L145" s="50"/>
      <c r="M145" s="103"/>
      <c r="N145" s="103"/>
      <c r="O145" s="116"/>
      <c r="P145" s="108"/>
      <c r="Q145" s="105"/>
      <c r="R145" s="105"/>
      <c r="S145" s="116"/>
      <c r="T145" s="116"/>
    </row>
    <row r="146" spans="1:20" s="256" customFormat="1" ht="27" hidden="1" customHeight="1">
      <c r="A146" s="197"/>
      <c r="B146" s="213" t="s">
        <v>80</v>
      </c>
      <c r="C146" s="211" t="s">
        <v>36</v>
      </c>
      <c r="D146" s="56">
        <v>0</v>
      </c>
      <c r="E146" s="29">
        <v>0</v>
      </c>
      <c r="F146" s="56"/>
      <c r="G146" s="24"/>
      <c r="H146" s="24"/>
      <c r="I146" s="31"/>
      <c r="J146" s="24"/>
      <c r="K146" s="24"/>
      <c r="L146" s="50"/>
      <c r="M146" s="103"/>
      <c r="N146" s="103"/>
      <c r="O146" s="116"/>
      <c r="P146" s="108"/>
      <c r="Q146" s="105"/>
      <c r="R146" s="105"/>
      <c r="S146" s="116"/>
      <c r="T146" s="116"/>
    </row>
    <row r="147" spans="1:20" s="256" customFormat="1" ht="27" hidden="1" customHeight="1">
      <c r="A147" s="197"/>
      <c r="B147" s="213" t="s">
        <v>81</v>
      </c>
      <c r="C147" s="211" t="s">
        <v>36</v>
      </c>
      <c r="D147" s="56">
        <v>0</v>
      </c>
      <c r="E147" s="29">
        <v>0</v>
      </c>
      <c r="F147" s="56"/>
      <c r="G147" s="24"/>
      <c r="H147" s="24"/>
      <c r="I147" s="31"/>
      <c r="J147" s="24"/>
      <c r="K147" s="24"/>
      <c r="L147" s="50"/>
      <c r="M147" s="103"/>
      <c r="N147" s="103"/>
      <c r="O147" s="116"/>
      <c r="P147" s="108"/>
      <c r="Q147" s="105"/>
      <c r="R147" s="105"/>
      <c r="S147" s="116"/>
      <c r="T147" s="116"/>
    </row>
    <row r="148" spans="1:20" s="256" customFormat="1" ht="27" customHeight="1">
      <c r="A148" s="204">
        <v>5</v>
      </c>
      <c r="B148" s="139" t="s">
        <v>15</v>
      </c>
      <c r="C148" s="140"/>
      <c r="D148" s="30"/>
      <c r="E148" s="29">
        <f>F151-E151</f>
        <v>3.2600000000000051</v>
      </c>
      <c r="F148" s="30">
        <f>F150-E150</f>
        <v>2.6400000000000006</v>
      </c>
      <c r="G148" s="24"/>
      <c r="H148" s="24"/>
      <c r="I148" s="31"/>
      <c r="J148" s="24"/>
      <c r="K148" s="24"/>
      <c r="L148" s="41"/>
      <c r="M148" s="103"/>
      <c r="N148" s="103"/>
      <c r="O148" s="116"/>
      <c r="P148" s="108"/>
      <c r="Q148" s="105"/>
      <c r="R148" s="105"/>
      <c r="S148" s="116"/>
      <c r="T148" s="116"/>
    </row>
    <row r="149" spans="1:20" s="256" customFormat="1" ht="27" customHeight="1">
      <c r="A149" s="204" t="s">
        <v>46</v>
      </c>
      <c r="B149" s="201" t="s">
        <v>142</v>
      </c>
      <c r="C149" s="140" t="s">
        <v>36</v>
      </c>
      <c r="D149" s="56" t="s">
        <v>177</v>
      </c>
      <c r="E149" s="97">
        <v>100</v>
      </c>
      <c r="F149" s="37">
        <v>100</v>
      </c>
      <c r="G149" s="24" t="s">
        <v>186</v>
      </c>
      <c r="H149" s="24" t="s">
        <v>185</v>
      </c>
      <c r="I149" s="37">
        <v>100</v>
      </c>
      <c r="J149" s="24" t="s">
        <v>225</v>
      </c>
      <c r="K149" s="24" t="s">
        <v>225</v>
      </c>
      <c r="L149" s="41"/>
      <c r="M149" s="103"/>
      <c r="N149" s="103"/>
      <c r="O149" s="116"/>
      <c r="P149" s="108"/>
      <c r="Q149" s="105"/>
      <c r="R149" s="105"/>
      <c r="S149" s="116"/>
      <c r="T149" s="116"/>
    </row>
    <row r="150" spans="1:20" s="258" customFormat="1" ht="30.75" customHeight="1">
      <c r="A150" s="204">
        <v>50</v>
      </c>
      <c r="B150" s="201" t="s">
        <v>148</v>
      </c>
      <c r="C150" s="140" t="s">
        <v>36</v>
      </c>
      <c r="D150" s="56" t="s">
        <v>178</v>
      </c>
      <c r="E150" s="97">
        <v>47.75</v>
      </c>
      <c r="F150" s="76">
        <v>50.39</v>
      </c>
      <c r="G150" s="24" t="s">
        <v>186</v>
      </c>
      <c r="H150" s="24" t="s">
        <v>186</v>
      </c>
      <c r="I150" s="37">
        <v>50.39</v>
      </c>
      <c r="J150" s="24" t="s">
        <v>225</v>
      </c>
      <c r="K150" s="24" t="s">
        <v>225</v>
      </c>
      <c r="L150" s="41"/>
      <c r="M150" s="103"/>
      <c r="N150" s="103"/>
      <c r="O150" s="116"/>
      <c r="P150" s="108"/>
      <c r="Q150" s="105"/>
      <c r="R150" s="105"/>
      <c r="S150" s="116"/>
      <c r="T150" s="116"/>
    </row>
    <row r="151" spans="1:20" s="258" customFormat="1" ht="30.75" customHeight="1">
      <c r="A151" s="204" t="s">
        <v>46</v>
      </c>
      <c r="B151" s="201" t="s">
        <v>149</v>
      </c>
      <c r="C151" s="140" t="s">
        <v>36</v>
      </c>
      <c r="D151" s="56" t="s">
        <v>179</v>
      </c>
      <c r="E151" s="97">
        <v>41.26</v>
      </c>
      <c r="F151" s="76">
        <v>44.52</v>
      </c>
      <c r="G151" s="24" t="s">
        <v>186</v>
      </c>
      <c r="H151" s="24" t="s">
        <v>186</v>
      </c>
      <c r="I151" s="37">
        <v>44.52</v>
      </c>
      <c r="J151" s="24" t="s">
        <v>225</v>
      </c>
      <c r="K151" s="24" t="s">
        <v>225</v>
      </c>
      <c r="L151" s="41"/>
      <c r="M151" s="103"/>
      <c r="N151" s="103"/>
      <c r="O151" s="116"/>
      <c r="P151" s="108"/>
      <c r="Q151" s="105"/>
      <c r="R151" s="105"/>
      <c r="S151" s="116"/>
      <c r="T151" s="116"/>
    </row>
    <row r="152" spans="1:20" s="259" customFormat="1" ht="38.450000000000003" customHeight="1">
      <c r="A152" s="204" t="s">
        <v>46</v>
      </c>
      <c r="B152" s="27" t="s">
        <v>114</v>
      </c>
      <c r="C152" s="46" t="s">
        <v>13</v>
      </c>
      <c r="D152" s="56">
        <v>50</v>
      </c>
      <c r="E152" s="214">
        <v>50</v>
      </c>
      <c r="F152" s="37">
        <v>50</v>
      </c>
      <c r="G152" s="24" t="s">
        <v>225</v>
      </c>
      <c r="H152" s="24" t="s">
        <v>185</v>
      </c>
      <c r="I152" s="37">
        <v>50</v>
      </c>
      <c r="J152" s="24" t="s">
        <v>225</v>
      </c>
      <c r="K152" s="24" t="s">
        <v>225</v>
      </c>
      <c r="L152" s="41"/>
      <c r="M152" s="103"/>
      <c r="N152" s="103"/>
      <c r="O152" s="104"/>
      <c r="P152" s="108"/>
      <c r="Q152" s="105"/>
      <c r="R152" s="105"/>
      <c r="S152" s="104"/>
      <c r="T152" s="104"/>
    </row>
    <row r="153" spans="1:20" s="259" customFormat="1" ht="27" customHeight="1">
      <c r="A153" s="204" t="s">
        <v>46</v>
      </c>
      <c r="B153" s="27" t="s">
        <v>115</v>
      </c>
      <c r="C153" s="46" t="s">
        <v>14</v>
      </c>
      <c r="D153" s="56">
        <v>10</v>
      </c>
      <c r="E153" s="210">
        <v>10</v>
      </c>
      <c r="F153" s="37">
        <v>10</v>
      </c>
      <c r="G153" s="24" t="s">
        <v>225</v>
      </c>
      <c r="H153" s="24" t="s">
        <v>185</v>
      </c>
      <c r="I153" s="37">
        <v>10</v>
      </c>
      <c r="J153" s="24" t="s">
        <v>225</v>
      </c>
      <c r="K153" s="24" t="s">
        <v>225</v>
      </c>
      <c r="L153" s="41"/>
      <c r="M153" s="103"/>
      <c r="N153" s="103"/>
      <c r="O153" s="104"/>
      <c r="P153" s="108"/>
      <c r="Q153" s="105"/>
      <c r="R153" s="105"/>
      <c r="S153" s="104"/>
      <c r="T153" s="104"/>
    </row>
    <row r="154" spans="1:20" s="259" customFormat="1" ht="37.9" customHeight="1">
      <c r="A154" s="204" t="s">
        <v>46</v>
      </c>
      <c r="B154" s="27" t="s">
        <v>116</v>
      </c>
      <c r="C154" s="46" t="s">
        <v>36</v>
      </c>
      <c r="D154" s="56">
        <v>100</v>
      </c>
      <c r="E154" s="214">
        <v>100</v>
      </c>
      <c r="F154" s="37">
        <v>100</v>
      </c>
      <c r="G154" s="24" t="s">
        <v>225</v>
      </c>
      <c r="H154" s="24" t="s">
        <v>185</v>
      </c>
      <c r="I154" s="37">
        <v>100</v>
      </c>
      <c r="J154" s="24" t="s">
        <v>225</v>
      </c>
      <c r="K154" s="24" t="s">
        <v>225</v>
      </c>
      <c r="L154" s="41"/>
      <c r="M154" s="103"/>
      <c r="N154" s="103"/>
      <c r="O154" s="104"/>
      <c r="P154" s="108"/>
      <c r="Q154" s="105"/>
      <c r="R154" s="105"/>
      <c r="S154" s="104"/>
      <c r="T154" s="104"/>
    </row>
    <row r="155" spans="1:20" s="259" customFormat="1" ht="30.75" customHeight="1">
      <c r="A155" s="204" t="s">
        <v>46</v>
      </c>
      <c r="B155" s="27" t="s">
        <v>117</v>
      </c>
      <c r="C155" s="46" t="s">
        <v>36</v>
      </c>
      <c r="D155" s="56">
        <v>100</v>
      </c>
      <c r="E155" s="214">
        <v>100</v>
      </c>
      <c r="F155" s="37">
        <v>100</v>
      </c>
      <c r="G155" s="24" t="s">
        <v>225</v>
      </c>
      <c r="H155" s="24" t="s">
        <v>185</v>
      </c>
      <c r="I155" s="37">
        <v>100</v>
      </c>
      <c r="J155" s="24" t="s">
        <v>225</v>
      </c>
      <c r="K155" s="24" t="s">
        <v>225</v>
      </c>
      <c r="L155" s="41"/>
      <c r="M155" s="103"/>
      <c r="N155" s="103"/>
      <c r="O155" s="104"/>
      <c r="P155" s="108"/>
      <c r="Q155" s="105"/>
      <c r="R155" s="105"/>
      <c r="S155" s="104"/>
      <c r="T155" s="104"/>
    </row>
    <row r="156" spans="1:20" s="259" customFormat="1" ht="30.75" customHeight="1">
      <c r="A156" s="204" t="s">
        <v>46</v>
      </c>
      <c r="B156" s="215" t="s">
        <v>118</v>
      </c>
      <c r="C156" s="46" t="s">
        <v>36</v>
      </c>
      <c r="D156" s="56">
        <v>11</v>
      </c>
      <c r="E156" s="214">
        <v>18</v>
      </c>
      <c r="F156" s="30">
        <v>18</v>
      </c>
      <c r="G156" s="24" t="s">
        <v>224</v>
      </c>
      <c r="H156" s="24" t="s">
        <v>185</v>
      </c>
      <c r="I156" s="30">
        <v>18</v>
      </c>
      <c r="J156" s="24" t="s">
        <v>225</v>
      </c>
      <c r="K156" s="24" t="s">
        <v>225</v>
      </c>
      <c r="L156" s="41"/>
      <c r="M156" s="103"/>
      <c r="N156" s="103"/>
      <c r="O156" s="104"/>
      <c r="P156" s="108"/>
      <c r="Q156" s="105"/>
      <c r="R156" s="105"/>
      <c r="S156" s="104"/>
      <c r="T156" s="104"/>
    </row>
    <row r="157" spans="1:20" s="254" customFormat="1" ht="27" customHeight="1">
      <c r="A157" s="138">
        <v>6</v>
      </c>
      <c r="B157" s="139" t="s">
        <v>119</v>
      </c>
      <c r="C157" s="140"/>
      <c r="D157" s="47"/>
      <c r="E157" s="214"/>
      <c r="F157" s="47"/>
      <c r="G157" s="24"/>
      <c r="H157" s="24"/>
      <c r="I157" s="31"/>
      <c r="J157" s="24"/>
      <c r="K157" s="24"/>
      <c r="L157" s="50"/>
      <c r="M157" s="103"/>
      <c r="N157" s="103"/>
      <c r="O157" s="104"/>
      <c r="P157" s="108"/>
      <c r="Q157" s="105"/>
      <c r="R157" s="105"/>
      <c r="S157" s="104"/>
      <c r="T157" s="104"/>
    </row>
    <row r="158" spans="1:20" s="254" customFormat="1" ht="39" customHeight="1">
      <c r="A158" s="216" t="s">
        <v>46</v>
      </c>
      <c r="B158" s="217" t="s">
        <v>120</v>
      </c>
      <c r="C158" s="218" t="s">
        <v>36</v>
      </c>
      <c r="D158" s="28">
        <v>100</v>
      </c>
      <c r="E158" s="28">
        <v>100</v>
      </c>
      <c r="F158" s="28">
        <v>100</v>
      </c>
      <c r="G158" s="24" t="s">
        <v>225</v>
      </c>
      <c r="H158" s="24" t="s">
        <v>185</v>
      </c>
      <c r="I158" s="28">
        <v>100</v>
      </c>
      <c r="J158" s="24" t="s">
        <v>225</v>
      </c>
      <c r="K158" s="24" t="s">
        <v>225</v>
      </c>
      <c r="L158" s="50"/>
      <c r="M158" s="103"/>
      <c r="N158" s="103"/>
      <c r="O158" s="104"/>
      <c r="P158" s="108"/>
      <c r="Q158" s="105"/>
      <c r="R158" s="105"/>
      <c r="S158" s="104"/>
      <c r="T158" s="104"/>
    </row>
    <row r="159" spans="1:20" s="254" customFormat="1" ht="39" customHeight="1">
      <c r="A159" s="197" t="s">
        <v>46</v>
      </c>
      <c r="B159" s="202" t="s">
        <v>120</v>
      </c>
      <c r="C159" s="140" t="s">
        <v>36</v>
      </c>
      <c r="D159" s="30">
        <v>100</v>
      </c>
      <c r="E159" s="214">
        <v>100</v>
      </c>
      <c r="F159" s="28">
        <v>100</v>
      </c>
      <c r="G159" s="24" t="s">
        <v>225</v>
      </c>
      <c r="H159" s="24" t="s">
        <v>185</v>
      </c>
      <c r="I159" s="28">
        <v>100</v>
      </c>
      <c r="J159" s="24" t="s">
        <v>225</v>
      </c>
      <c r="K159" s="24" t="s">
        <v>225</v>
      </c>
      <c r="L159" s="50"/>
      <c r="M159" s="103"/>
      <c r="N159" s="103"/>
      <c r="O159" s="104"/>
      <c r="P159" s="108"/>
      <c r="Q159" s="105"/>
      <c r="R159" s="105"/>
      <c r="S159" s="104"/>
      <c r="T159" s="104"/>
    </row>
    <row r="160" spans="1:20" s="254" customFormat="1" ht="39" customHeight="1">
      <c r="A160" s="197" t="s">
        <v>46</v>
      </c>
      <c r="B160" s="202" t="s">
        <v>121</v>
      </c>
      <c r="C160" s="140" t="s">
        <v>36</v>
      </c>
      <c r="D160" s="30">
        <v>100</v>
      </c>
      <c r="E160" s="214">
        <v>100</v>
      </c>
      <c r="F160" s="28">
        <v>100</v>
      </c>
      <c r="G160" s="24" t="s">
        <v>225</v>
      </c>
      <c r="H160" s="24" t="s">
        <v>185</v>
      </c>
      <c r="I160" s="28">
        <v>100</v>
      </c>
      <c r="J160" s="24" t="s">
        <v>225</v>
      </c>
      <c r="K160" s="24" t="s">
        <v>225</v>
      </c>
      <c r="L160" s="50"/>
      <c r="M160" s="103"/>
      <c r="N160" s="103"/>
      <c r="O160" s="104"/>
      <c r="P160" s="108"/>
      <c r="Q160" s="105"/>
      <c r="R160" s="105"/>
      <c r="S160" s="104"/>
      <c r="T160" s="104"/>
    </row>
    <row r="161" spans="1:20" s="254" customFormat="1" ht="39" customHeight="1">
      <c r="A161" s="219" t="s">
        <v>46</v>
      </c>
      <c r="B161" s="220" t="s">
        <v>218</v>
      </c>
      <c r="C161" s="221" t="s">
        <v>36</v>
      </c>
      <c r="D161" s="37">
        <v>80.099999999999994</v>
      </c>
      <c r="E161" s="28">
        <v>85</v>
      </c>
      <c r="F161" s="28">
        <v>85</v>
      </c>
      <c r="G161" s="24" t="s">
        <v>186</v>
      </c>
      <c r="H161" s="24" t="s">
        <v>185</v>
      </c>
      <c r="I161" s="28">
        <v>85</v>
      </c>
      <c r="J161" s="24" t="s">
        <v>225</v>
      </c>
      <c r="K161" s="24" t="s">
        <v>225</v>
      </c>
      <c r="L161" s="50"/>
      <c r="M161" s="103"/>
      <c r="N161" s="103"/>
      <c r="O161" s="104"/>
      <c r="P161" s="108"/>
      <c r="Q161" s="105"/>
      <c r="R161" s="105"/>
      <c r="S161" s="104"/>
      <c r="T161" s="104"/>
    </row>
    <row r="162" spans="1:20" s="256" customFormat="1" ht="27" customHeight="1">
      <c r="A162" s="197">
        <v>7</v>
      </c>
      <c r="B162" s="202" t="s">
        <v>86</v>
      </c>
      <c r="C162" s="140" t="s">
        <v>36</v>
      </c>
      <c r="D162" s="30">
        <v>99</v>
      </c>
      <c r="E162" s="29">
        <v>99</v>
      </c>
      <c r="F162" s="222">
        <v>99</v>
      </c>
      <c r="G162" s="24" t="s">
        <v>225</v>
      </c>
      <c r="H162" s="24" t="s">
        <v>185</v>
      </c>
      <c r="I162" s="222">
        <v>99</v>
      </c>
      <c r="J162" s="24" t="s">
        <v>225</v>
      </c>
      <c r="K162" s="24" t="s">
        <v>225</v>
      </c>
      <c r="L162" s="41"/>
      <c r="M162" s="103"/>
      <c r="N162" s="103"/>
      <c r="O162" s="116"/>
      <c r="P162" s="108"/>
      <c r="Q162" s="105"/>
      <c r="R162" s="105"/>
      <c r="S162" s="116"/>
      <c r="T162" s="116"/>
    </row>
    <row r="163" spans="1:20" s="256" customFormat="1" ht="33" customHeight="1">
      <c r="A163" s="197">
        <v>8</v>
      </c>
      <c r="B163" s="202" t="s">
        <v>94</v>
      </c>
      <c r="C163" s="140" t="s">
        <v>36</v>
      </c>
      <c r="D163" s="30">
        <v>100</v>
      </c>
      <c r="E163" s="30">
        <v>100</v>
      </c>
      <c r="F163" s="222">
        <v>100</v>
      </c>
      <c r="G163" s="24" t="s">
        <v>225</v>
      </c>
      <c r="H163" s="24" t="s">
        <v>185</v>
      </c>
      <c r="I163" s="222">
        <v>100</v>
      </c>
      <c r="J163" s="24" t="s">
        <v>225</v>
      </c>
      <c r="K163" s="24" t="s">
        <v>225</v>
      </c>
      <c r="L163" s="41"/>
      <c r="M163" s="103"/>
      <c r="N163" s="103"/>
      <c r="O163" s="116"/>
      <c r="P163" s="108"/>
      <c r="Q163" s="105"/>
      <c r="R163" s="105"/>
      <c r="S163" s="116"/>
      <c r="T163" s="116"/>
    </row>
    <row r="164" spans="1:20" s="256" customFormat="1" ht="33" customHeight="1">
      <c r="A164" s="197">
        <v>9</v>
      </c>
      <c r="B164" s="202" t="s">
        <v>93</v>
      </c>
      <c r="C164" s="140" t="s">
        <v>36</v>
      </c>
      <c r="D164" s="30">
        <v>80</v>
      </c>
      <c r="E164" s="30">
        <v>80</v>
      </c>
      <c r="F164" s="222">
        <v>80</v>
      </c>
      <c r="G164" s="24" t="s">
        <v>225</v>
      </c>
      <c r="H164" s="24" t="s">
        <v>185</v>
      </c>
      <c r="I164" s="222">
        <v>80</v>
      </c>
      <c r="J164" s="24" t="s">
        <v>225</v>
      </c>
      <c r="K164" s="24" t="s">
        <v>225</v>
      </c>
      <c r="L164" s="41"/>
      <c r="M164" s="103"/>
      <c r="N164" s="103"/>
      <c r="O164" s="116"/>
      <c r="P164" s="108"/>
      <c r="Q164" s="105"/>
      <c r="R164" s="105"/>
      <c r="S164" s="116"/>
      <c r="T164" s="116"/>
    </row>
    <row r="165" spans="1:20" s="258" customFormat="1" ht="27" customHeight="1">
      <c r="A165" s="138" t="s">
        <v>122</v>
      </c>
      <c r="B165" s="139" t="s">
        <v>125</v>
      </c>
      <c r="C165" s="140"/>
      <c r="D165" s="30"/>
      <c r="E165" s="29"/>
      <c r="F165" s="30"/>
      <c r="G165" s="24"/>
      <c r="H165" s="24"/>
      <c r="I165" s="31"/>
      <c r="J165" s="24"/>
      <c r="K165" s="24"/>
      <c r="L165" s="41"/>
      <c r="M165" s="103"/>
      <c r="N165" s="103"/>
      <c r="O165" s="116"/>
      <c r="P165" s="108"/>
      <c r="Q165" s="105"/>
      <c r="R165" s="105"/>
      <c r="S165" s="116"/>
      <c r="T165" s="116"/>
    </row>
    <row r="166" spans="1:20" s="258" customFormat="1" ht="38.25" customHeight="1">
      <c r="A166" s="223">
        <v>1</v>
      </c>
      <c r="B166" s="224" t="s">
        <v>60</v>
      </c>
      <c r="C166" s="225" t="s">
        <v>36</v>
      </c>
      <c r="D166" s="226">
        <v>40</v>
      </c>
      <c r="E166" s="214">
        <v>40</v>
      </c>
      <c r="F166" s="30">
        <v>40</v>
      </c>
      <c r="G166" s="24" t="s">
        <v>225</v>
      </c>
      <c r="H166" s="24" t="s">
        <v>185</v>
      </c>
      <c r="I166" s="37">
        <v>45</v>
      </c>
      <c r="J166" s="24" t="s">
        <v>186</v>
      </c>
      <c r="K166" s="24" t="s">
        <v>186</v>
      </c>
      <c r="L166" s="41"/>
      <c r="M166" s="103"/>
      <c r="N166" s="103"/>
      <c r="O166" s="116"/>
      <c r="P166" s="108"/>
      <c r="Q166" s="105"/>
      <c r="R166" s="105"/>
      <c r="S166" s="116"/>
      <c r="T166" s="116"/>
    </row>
    <row r="167" spans="1:20" s="258" customFormat="1" ht="38.25" customHeight="1">
      <c r="A167" s="223">
        <v>2</v>
      </c>
      <c r="B167" s="224" t="s">
        <v>136</v>
      </c>
      <c r="C167" s="225" t="s">
        <v>36</v>
      </c>
      <c r="D167" s="227">
        <v>80</v>
      </c>
      <c r="E167" s="214">
        <v>80</v>
      </c>
      <c r="F167" s="30">
        <v>80</v>
      </c>
      <c r="G167" s="24" t="s">
        <v>225</v>
      </c>
      <c r="H167" s="24" t="s">
        <v>185</v>
      </c>
      <c r="I167" s="227">
        <v>80</v>
      </c>
      <c r="J167" s="24" t="s">
        <v>225</v>
      </c>
      <c r="K167" s="24" t="s">
        <v>225</v>
      </c>
      <c r="L167" s="41"/>
      <c r="M167" s="103"/>
      <c r="N167" s="103"/>
      <c r="O167" s="116"/>
      <c r="P167" s="108"/>
      <c r="Q167" s="105"/>
      <c r="R167" s="105"/>
      <c r="S167" s="116"/>
      <c r="T167" s="116"/>
    </row>
    <row r="168" spans="1:20" s="258" customFormat="1" ht="38.25" customHeight="1">
      <c r="A168" s="223">
        <v>3</v>
      </c>
      <c r="B168" s="224" t="s">
        <v>137</v>
      </c>
      <c r="C168" s="225" t="s">
        <v>36</v>
      </c>
      <c r="D168" s="227">
        <v>96</v>
      </c>
      <c r="E168" s="214">
        <v>96</v>
      </c>
      <c r="F168" s="30">
        <v>96</v>
      </c>
      <c r="G168" s="24" t="s">
        <v>225</v>
      </c>
      <c r="H168" s="24" t="s">
        <v>185</v>
      </c>
      <c r="I168" s="227">
        <v>96</v>
      </c>
      <c r="J168" s="24" t="s">
        <v>225</v>
      </c>
      <c r="K168" s="24" t="s">
        <v>225</v>
      </c>
      <c r="L168" s="41"/>
      <c r="M168" s="103"/>
      <c r="N168" s="103"/>
      <c r="O168" s="116"/>
      <c r="P168" s="108"/>
      <c r="Q168" s="105"/>
      <c r="R168" s="105"/>
      <c r="S168" s="116"/>
      <c r="T168" s="116"/>
    </row>
    <row r="169" spans="1:20" s="258" customFormat="1" ht="60">
      <c r="A169" s="223">
        <v>4</v>
      </c>
      <c r="B169" s="27" t="s">
        <v>127</v>
      </c>
      <c r="C169" s="225" t="s">
        <v>36</v>
      </c>
      <c r="D169" s="30">
        <v>0</v>
      </c>
      <c r="E169" s="29"/>
      <c r="F169" s="30"/>
      <c r="G169" s="24"/>
      <c r="H169" s="24"/>
      <c r="I169" s="228" t="s">
        <v>46</v>
      </c>
      <c r="J169" s="24"/>
      <c r="K169" s="24"/>
      <c r="L169" s="41"/>
      <c r="M169" s="103"/>
      <c r="N169" s="103"/>
      <c r="O169" s="116"/>
      <c r="P169" s="108"/>
      <c r="Q169" s="105"/>
      <c r="R169" s="105"/>
      <c r="S169" s="116"/>
      <c r="T169" s="116"/>
    </row>
    <row r="170" spans="1:20" s="258" customFormat="1" ht="48" customHeight="1">
      <c r="A170" s="223">
        <v>5</v>
      </c>
      <c r="B170" s="27" t="s">
        <v>63</v>
      </c>
      <c r="C170" s="225" t="s">
        <v>36</v>
      </c>
      <c r="D170" s="30">
        <v>100</v>
      </c>
      <c r="E170" s="123">
        <v>100</v>
      </c>
      <c r="F170" s="30">
        <v>100</v>
      </c>
      <c r="G170" s="24" t="s">
        <v>225</v>
      </c>
      <c r="H170" s="24" t="s">
        <v>185</v>
      </c>
      <c r="I170" s="229">
        <v>100</v>
      </c>
      <c r="J170" s="24" t="s">
        <v>225</v>
      </c>
      <c r="K170" s="24" t="s">
        <v>225</v>
      </c>
      <c r="L170" s="41"/>
      <c r="M170" s="103"/>
      <c r="N170" s="103"/>
      <c r="O170" s="116"/>
      <c r="P170" s="108"/>
      <c r="Q170" s="105"/>
      <c r="R170" s="105"/>
      <c r="S170" s="116"/>
      <c r="T170" s="116"/>
    </row>
    <row r="171" spans="1:20" s="258" customFormat="1" ht="48" customHeight="1">
      <c r="A171" s="223">
        <v>6</v>
      </c>
      <c r="B171" s="230" t="s">
        <v>82</v>
      </c>
      <c r="C171" s="225" t="s">
        <v>36</v>
      </c>
      <c r="D171" s="30">
        <v>0</v>
      </c>
      <c r="E171" s="123">
        <v>0</v>
      </c>
      <c r="F171" s="30"/>
      <c r="G171" s="24"/>
      <c r="H171" s="24"/>
      <c r="I171" s="228"/>
      <c r="J171" s="24"/>
      <c r="K171" s="24"/>
      <c r="L171" s="41"/>
      <c r="M171" s="103"/>
      <c r="N171" s="103"/>
      <c r="O171" s="116"/>
      <c r="P171" s="108"/>
      <c r="Q171" s="105"/>
      <c r="R171" s="105"/>
      <c r="S171" s="116"/>
      <c r="T171" s="116"/>
    </row>
    <row r="172" spans="1:20" s="256" customFormat="1" ht="27" customHeight="1">
      <c r="A172" s="55" t="s">
        <v>64</v>
      </c>
      <c r="B172" s="139" t="s">
        <v>143</v>
      </c>
      <c r="C172" s="187"/>
      <c r="D172" s="30"/>
      <c r="E172" s="29"/>
      <c r="F172" s="30"/>
      <c r="G172" s="24"/>
      <c r="H172" s="24"/>
      <c r="I172" s="222"/>
      <c r="J172" s="24"/>
      <c r="K172" s="24"/>
      <c r="L172" s="50"/>
      <c r="M172" s="103"/>
      <c r="N172" s="103"/>
      <c r="O172" s="116"/>
      <c r="P172" s="108"/>
      <c r="Q172" s="105"/>
      <c r="R172" s="105"/>
      <c r="S172" s="116"/>
      <c r="T172" s="116"/>
    </row>
    <row r="173" spans="1:20" s="256" customFormat="1" ht="36.6" customHeight="1">
      <c r="A173" s="188">
        <v>1</v>
      </c>
      <c r="B173" s="231" t="s">
        <v>65</v>
      </c>
      <c r="C173" s="187" t="s">
        <v>36</v>
      </c>
      <c r="D173" s="30">
        <v>80</v>
      </c>
      <c r="E173" s="214">
        <v>100</v>
      </c>
      <c r="F173" s="30">
        <v>80</v>
      </c>
      <c r="G173" s="24" t="s">
        <v>225</v>
      </c>
      <c r="H173" s="24" t="s">
        <v>185</v>
      </c>
      <c r="I173" s="37">
        <v>80</v>
      </c>
      <c r="J173" s="24" t="s">
        <v>225</v>
      </c>
      <c r="K173" s="24" t="s">
        <v>225</v>
      </c>
      <c r="L173" s="41"/>
      <c r="M173" s="103"/>
      <c r="N173" s="103"/>
      <c r="O173" s="116"/>
      <c r="P173" s="108"/>
      <c r="Q173" s="105"/>
      <c r="R173" s="105"/>
      <c r="S173" s="116"/>
      <c r="T173" s="116"/>
    </row>
    <row r="174" spans="1:20" s="256" customFormat="1" ht="27" customHeight="1">
      <c r="A174" s="188">
        <v>2</v>
      </c>
      <c r="B174" s="231" t="s">
        <v>88</v>
      </c>
      <c r="C174" s="187" t="s">
        <v>36</v>
      </c>
      <c r="D174" s="30">
        <v>70</v>
      </c>
      <c r="E174" s="30" t="s">
        <v>183</v>
      </c>
      <c r="F174" s="30" t="s">
        <v>183</v>
      </c>
      <c r="G174" s="24" t="s">
        <v>225</v>
      </c>
      <c r="H174" s="24" t="s">
        <v>185</v>
      </c>
      <c r="I174" s="30" t="s">
        <v>183</v>
      </c>
      <c r="J174" s="24" t="s">
        <v>225</v>
      </c>
      <c r="K174" s="24" t="s">
        <v>225</v>
      </c>
      <c r="L174" s="41"/>
      <c r="M174" s="103"/>
      <c r="N174" s="103"/>
      <c r="O174" s="116"/>
      <c r="P174" s="108"/>
      <c r="Q174" s="105"/>
      <c r="R174" s="105"/>
      <c r="S174" s="116"/>
      <c r="T174" s="116"/>
    </row>
    <row r="175" spans="1:20" s="257" customFormat="1" ht="26.25" customHeight="1">
      <c r="A175" s="232"/>
      <c r="B175" s="233" t="s">
        <v>89</v>
      </c>
      <c r="C175" s="187" t="s">
        <v>36</v>
      </c>
      <c r="D175" s="88">
        <v>0</v>
      </c>
      <c r="E175" s="85"/>
      <c r="F175" s="88"/>
      <c r="G175" s="24"/>
      <c r="H175" s="24"/>
      <c r="I175" s="37"/>
      <c r="J175" s="24"/>
      <c r="K175" s="24"/>
      <c r="L175" s="41"/>
      <c r="M175" s="111"/>
      <c r="N175" s="111"/>
      <c r="O175" s="120"/>
      <c r="P175" s="113"/>
      <c r="Q175" s="114"/>
      <c r="R175" s="114"/>
      <c r="S175" s="120"/>
      <c r="T175" s="120"/>
    </row>
    <row r="176" spans="1:20" s="256" customFormat="1" ht="27" customHeight="1">
      <c r="A176" s="188">
        <v>3</v>
      </c>
      <c r="B176" s="231" t="s">
        <v>87</v>
      </c>
      <c r="C176" s="187" t="s">
        <v>36</v>
      </c>
      <c r="D176" s="30">
        <v>100</v>
      </c>
      <c r="E176" s="29">
        <v>100</v>
      </c>
      <c r="F176" s="30">
        <v>100</v>
      </c>
      <c r="G176" s="24" t="s">
        <v>225</v>
      </c>
      <c r="H176" s="24" t="s">
        <v>185</v>
      </c>
      <c r="I176" s="30">
        <v>100</v>
      </c>
      <c r="J176" s="24" t="s">
        <v>225</v>
      </c>
      <c r="K176" s="24" t="s">
        <v>225</v>
      </c>
      <c r="L176" s="41"/>
      <c r="M176" s="103"/>
      <c r="N176" s="103"/>
      <c r="O176" s="116"/>
      <c r="P176" s="108"/>
      <c r="Q176" s="105"/>
      <c r="R176" s="105"/>
      <c r="S176" s="116"/>
      <c r="T176" s="116"/>
    </row>
    <row r="177" spans="1:20" s="256" customFormat="1" ht="57.75" customHeight="1">
      <c r="A177" s="188">
        <v>4</v>
      </c>
      <c r="B177" s="231" t="s">
        <v>90</v>
      </c>
      <c r="C177" s="187" t="s">
        <v>36</v>
      </c>
      <c r="D177" s="30">
        <v>100</v>
      </c>
      <c r="E177" s="123">
        <v>100</v>
      </c>
      <c r="F177" s="30">
        <v>100</v>
      </c>
      <c r="G177" s="24" t="s">
        <v>225</v>
      </c>
      <c r="H177" s="24" t="s">
        <v>185</v>
      </c>
      <c r="I177" s="30">
        <v>100</v>
      </c>
      <c r="J177" s="24" t="s">
        <v>225</v>
      </c>
      <c r="K177" s="24" t="s">
        <v>225</v>
      </c>
      <c r="L177" s="41"/>
      <c r="M177" s="103"/>
      <c r="N177" s="103"/>
      <c r="O177" s="116"/>
      <c r="P177" s="108"/>
      <c r="Q177" s="105"/>
      <c r="R177" s="105"/>
      <c r="S177" s="116"/>
      <c r="T177" s="116"/>
    </row>
    <row r="178" spans="1:20" s="256" customFormat="1" ht="57.75" customHeight="1">
      <c r="A178" s="234">
        <v>5</v>
      </c>
      <c r="B178" s="235" t="s">
        <v>91</v>
      </c>
      <c r="C178" s="236" t="s">
        <v>36</v>
      </c>
      <c r="D178" s="237">
        <v>100</v>
      </c>
      <c r="E178" s="238">
        <v>100</v>
      </c>
      <c r="F178" s="237">
        <v>100</v>
      </c>
      <c r="G178" s="239" t="s">
        <v>225</v>
      </c>
      <c r="H178" s="239" t="s">
        <v>185</v>
      </c>
      <c r="I178" s="237">
        <v>100</v>
      </c>
      <c r="J178" s="239" t="s">
        <v>225</v>
      </c>
      <c r="K178" s="239" t="s">
        <v>225</v>
      </c>
      <c r="L178" s="240"/>
      <c r="M178" s="103"/>
      <c r="N178" s="103"/>
      <c r="O178" s="116"/>
      <c r="P178" s="108"/>
      <c r="Q178" s="105"/>
      <c r="R178" s="105"/>
      <c r="S178" s="116"/>
      <c r="T178" s="116"/>
    </row>
    <row r="179" spans="1:20">
      <c r="H179" s="264"/>
      <c r="I179" s="265"/>
      <c r="J179" s="266"/>
      <c r="K179" s="267"/>
      <c r="L179" s="51"/>
      <c r="M179" s="57"/>
      <c r="N179" s="53"/>
      <c r="O179" s="54"/>
      <c r="P179" s="54"/>
      <c r="Q179" s="57"/>
      <c r="R179" s="57"/>
    </row>
    <row r="180" spans="1:20">
      <c r="H180" s="264"/>
      <c r="I180" s="265"/>
      <c r="J180" s="266"/>
      <c r="K180" s="267"/>
      <c r="L180" s="51"/>
      <c r="M180" s="57"/>
      <c r="N180" s="53"/>
      <c r="O180" s="54"/>
      <c r="P180" s="54"/>
      <c r="Q180" s="57"/>
      <c r="R180" s="57"/>
    </row>
    <row r="181" spans="1:20">
      <c r="H181" s="264"/>
      <c r="I181" s="265"/>
      <c r="J181" s="266"/>
      <c r="K181" s="267"/>
      <c r="L181" s="51"/>
      <c r="M181" s="57"/>
      <c r="N181" s="53"/>
      <c r="O181" s="54"/>
      <c r="P181" s="54"/>
      <c r="Q181" s="57"/>
      <c r="R181" s="57"/>
    </row>
    <row r="182" spans="1:20">
      <c r="H182" s="264"/>
      <c r="I182" s="265"/>
      <c r="J182" s="266"/>
      <c r="K182" s="267"/>
      <c r="L182" s="51"/>
      <c r="M182" s="57"/>
      <c r="N182" s="53"/>
      <c r="O182" s="54"/>
      <c r="P182" s="54"/>
      <c r="Q182" s="57"/>
      <c r="R182" s="57"/>
    </row>
    <row r="200" spans="10:12">
      <c r="J200" s="268"/>
      <c r="K200" s="268"/>
      <c r="L200" s="269"/>
    </row>
    <row r="201" spans="10:12">
      <c r="J201" s="268"/>
      <c r="K201" s="268"/>
      <c r="L201" s="269"/>
    </row>
    <row r="202" spans="10:12">
      <c r="J202" s="268"/>
      <c r="K202" s="268"/>
      <c r="L202" s="269"/>
    </row>
    <row r="203" spans="10:12">
      <c r="J203" s="268"/>
      <c r="K203" s="268"/>
      <c r="L203" s="269"/>
    </row>
    <row r="204" spans="10:12">
      <c r="J204" s="268"/>
      <c r="K204" s="268"/>
      <c r="L204" s="269"/>
    </row>
    <row r="217" spans="1:18" s="52" customFormat="1">
      <c r="B217" s="270"/>
      <c r="C217" s="242"/>
      <c r="D217" s="271"/>
      <c r="E217" s="272"/>
      <c r="F217" s="273"/>
      <c r="G217" s="245"/>
      <c r="H217" s="245"/>
      <c r="I217" s="246"/>
      <c r="J217" s="245"/>
      <c r="K217" s="245"/>
      <c r="L217" s="3"/>
      <c r="M217" s="51"/>
      <c r="N217" s="51"/>
      <c r="P217" s="53"/>
      <c r="Q217" s="54"/>
      <c r="R217" s="54"/>
    </row>
    <row r="222" spans="1:18" s="52" customFormat="1">
      <c r="A222" s="57"/>
      <c r="B222" s="241"/>
      <c r="C222" s="242"/>
      <c r="D222" s="51"/>
      <c r="E222" s="243"/>
      <c r="F222" s="244"/>
      <c r="G222" s="245"/>
      <c r="H222" s="245"/>
      <c r="I222" s="246"/>
      <c r="J222" s="245"/>
      <c r="K222" s="245"/>
      <c r="L222" s="3"/>
      <c r="M222" s="51"/>
      <c r="N222" s="51"/>
      <c r="P222" s="53"/>
      <c r="Q222" s="54"/>
      <c r="R222" s="54"/>
    </row>
  </sheetData>
  <mergeCells count="17">
    <mergeCell ref="A1:L1"/>
    <mergeCell ref="B2:L2"/>
    <mergeCell ref="A4:A5"/>
    <mergeCell ref="B4:B5"/>
    <mergeCell ref="C4:C5"/>
    <mergeCell ref="D4:D5"/>
    <mergeCell ref="L125:L130"/>
    <mergeCell ref="L53:L55"/>
    <mergeCell ref="L4:L5"/>
    <mergeCell ref="E4:F4"/>
    <mergeCell ref="I4:K4"/>
    <mergeCell ref="L115:L117"/>
    <mergeCell ref="E127:E130"/>
    <mergeCell ref="L82:L86"/>
    <mergeCell ref="G4:H4"/>
    <mergeCell ref="L7:L9"/>
    <mergeCell ref="L59:L61"/>
  </mergeCells>
  <phoneticPr fontId="34" type="noConversion"/>
  <dataValidations count="1">
    <dataValidation allowBlank="1" showInputMessage="1" showErrorMessage="1" prompt="Tăng so với KH của TU, HĐND tỉnh giao vì bổ sung nguồn NSTW bổ sung có mục tiêu" sqref="E100"/>
  </dataValidations>
  <printOptions horizontalCentered="1"/>
  <pageMargins left="0.25" right="0.25" top="0.75" bottom="0.75" header="0.3" footer="0.3"/>
  <pageSetup paperSize="9" scale="85" fitToWidth="0" orientation="landscape" r:id="rId1"/>
  <headerFooter differentFirst="1" alignWithMargins="0">
    <oddFooter>&amp;R&amp;"Times New Roman,Regular"&amp;12&amp;P/&amp;N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Ước 2022, KH 2023</vt:lpstr>
      <vt:lpstr>'Ước 2022, KH 2023'!Print_Area</vt:lpstr>
      <vt:lpstr>'Ước 2022, KH 2023'!Print_Titles</vt:lpstr>
    </vt:vector>
  </TitlesOfParts>
  <Company>So Ke hoach va Dau tu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NTToan</dc:creator>
  <cp:lastModifiedBy>Admin</cp:lastModifiedBy>
  <cp:lastPrinted>2022-11-28T00:48:35Z</cp:lastPrinted>
  <dcterms:created xsi:type="dcterms:W3CDTF">2012-09-01T04:07:06Z</dcterms:created>
  <dcterms:modified xsi:type="dcterms:W3CDTF">2022-12-01T04:08:24Z</dcterms:modified>
</cp:coreProperties>
</file>